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10821"/>
  <workbookPr defaultThemeVersion="124226"/>
  <mc:AlternateContent xmlns:mc="http://schemas.openxmlformats.org/markup-compatibility/2006">
    <mc:Choice Requires="x15">
      <x15ac:absPath xmlns:x15ac="http://schemas.microsoft.com/office/spreadsheetml/2010/11/ac" url="/Users/aljosa/Desktop/15_Vzdrževanje cest - K/"/>
    </mc:Choice>
  </mc:AlternateContent>
  <xr:revisionPtr revIDLastSave="0" documentId="13_ncr:1_{E7771E0F-B530-A34A-9090-9113CD5459B1}" xr6:coauthVersionLast="47" xr6:coauthVersionMax="47" xr10:uidLastSave="{00000000-0000-0000-0000-000000000000}"/>
  <bookViews>
    <workbookView xWindow="0" yWindow="680" windowWidth="34560" windowHeight="20000" xr2:uid="{00000000-000D-0000-FFFF-FFFF00000000}"/>
  </bookViews>
  <sheets>
    <sheet name="Rekapitulacija" sheetId="3" r:id="rId1"/>
    <sheet name="Ponudbeni predračun" sheetId="1"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51" i="1" l="1"/>
  <c r="F150" i="1"/>
  <c r="F25" i="1"/>
  <c r="F195" i="1" l="1"/>
  <c r="F194" i="1"/>
  <c r="F191" i="1"/>
  <c r="F190" i="1"/>
  <c r="F189" i="1"/>
  <c r="F188" i="1"/>
  <c r="F187" i="1"/>
  <c r="F186" i="1"/>
  <c r="F185" i="1"/>
  <c r="F184" i="1"/>
  <c r="F181" i="1"/>
  <c r="F180" i="1"/>
  <c r="F179" i="1"/>
  <c r="F178" i="1"/>
  <c r="F176" i="1"/>
  <c r="F175" i="1"/>
  <c r="F174" i="1"/>
  <c r="F172" i="1"/>
  <c r="F171" i="1"/>
  <c r="F169" i="1"/>
  <c r="F168" i="1"/>
  <c r="F167" i="1"/>
  <c r="F166" i="1"/>
  <c r="F163" i="1"/>
  <c r="F162" i="1"/>
  <c r="F161" i="1"/>
  <c r="F149" i="1"/>
  <c r="F148" i="1"/>
  <c r="F147" i="1"/>
  <c r="F146" i="1"/>
  <c r="F145" i="1"/>
  <c r="F144" i="1"/>
  <c r="F143" i="1"/>
  <c r="F142" i="1"/>
  <c r="F141" i="1"/>
  <c r="F140" i="1"/>
  <c r="F139" i="1"/>
  <c r="F138" i="1"/>
  <c r="F137" i="1"/>
  <c r="F136" i="1"/>
  <c r="F135" i="1"/>
  <c r="F134" i="1"/>
  <c r="F133" i="1"/>
  <c r="F130" i="1"/>
  <c r="F129" i="1"/>
  <c r="F126" i="1"/>
  <c r="F125" i="1"/>
  <c r="F124" i="1"/>
  <c r="F123" i="1"/>
  <c r="F121" i="1"/>
  <c r="F120" i="1"/>
  <c r="F119" i="1"/>
  <c r="F118" i="1"/>
  <c r="F116" i="1"/>
  <c r="F115" i="1"/>
  <c r="F114" i="1"/>
  <c r="F113" i="1"/>
  <c r="F111" i="1"/>
  <c r="F110" i="1"/>
  <c r="F109" i="1"/>
  <c r="F108" i="1"/>
  <c r="F106" i="1"/>
  <c r="F105" i="1"/>
  <c r="F104" i="1"/>
  <c r="F103" i="1"/>
  <c r="F101" i="1"/>
  <c r="F100" i="1"/>
  <c r="F99" i="1"/>
  <c r="F98" i="1"/>
  <c r="F97" i="1"/>
  <c r="F94" i="1"/>
  <c r="F93" i="1"/>
  <c r="F92" i="1"/>
  <c r="F90" i="1"/>
  <c r="F89" i="1"/>
  <c r="F88" i="1"/>
  <c r="F87" i="1"/>
  <c r="F86" i="1"/>
  <c r="F85" i="1"/>
  <c r="F82" i="1"/>
  <c r="F81" i="1"/>
  <c r="F80" i="1"/>
  <c r="F79" i="1"/>
  <c r="F76" i="1"/>
  <c r="F75" i="1"/>
  <c r="F74" i="1"/>
  <c r="F73" i="1"/>
  <c r="F72" i="1"/>
  <c r="F71" i="1"/>
  <c r="F70" i="1"/>
  <c r="F69" i="1"/>
  <c r="F68" i="1"/>
  <c r="F67" i="1"/>
  <c r="F66" i="1"/>
  <c r="F65" i="1"/>
  <c r="F64" i="1"/>
  <c r="F63" i="1"/>
  <c r="F62" i="1"/>
  <c r="F61" i="1"/>
  <c r="F60" i="1"/>
  <c r="F59" i="1"/>
  <c r="F57" i="1"/>
  <c r="F56" i="1"/>
  <c r="F55" i="1"/>
  <c r="F54" i="1"/>
  <c r="F53" i="1"/>
  <c r="F52" i="1"/>
  <c r="F50" i="1"/>
  <c r="F49" i="1"/>
  <c r="F47" i="1"/>
  <c r="F46" i="1"/>
  <c r="F44" i="1"/>
  <c r="F43" i="1"/>
  <c r="F41" i="1"/>
  <c r="F40" i="1"/>
  <c r="F39" i="1"/>
  <c r="F38" i="1"/>
  <c r="F35" i="1"/>
  <c r="F34" i="1"/>
  <c r="F33" i="1"/>
  <c r="F32" i="1"/>
  <c r="F31" i="1"/>
  <c r="F30" i="1"/>
  <c r="F29" i="1"/>
  <c r="F28" i="1"/>
  <c r="F24" i="1"/>
  <c r="F23" i="1"/>
  <c r="F22" i="1"/>
  <c r="F21" i="1"/>
  <c r="F20" i="1"/>
  <c r="F19" i="1"/>
  <c r="F18" i="1"/>
  <c r="F17" i="1"/>
  <c r="F16" i="1"/>
  <c r="F14" i="1"/>
  <c r="F13" i="1"/>
  <c r="F197" i="1" l="1"/>
  <c r="D15" i="3" s="1"/>
  <c r="F10" i="1" l="1"/>
  <c r="F9" i="1"/>
  <c r="F8" i="1"/>
  <c r="F155" i="1" s="1"/>
  <c r="D21" i="3"/>
  <c r="D14" i="3" l="1"/>
  <c r="D20" i="3" s="1"/>
  <c r="D23" i="3" s="1"/>
  <c r="D24" i="3" s="1"/>
  <c r="D25" i="3" s="1"/>
</calcChain>
</file>

<file path=xl/sharedStrings.xml><?xml version="1.0" encoding="utf-8"?>
<sst xmlns="http://schemas.openxmlformats.org/spreadsheetml/2006/main" count="521" uniqueCount="282">
  <si>
    <t>1.1.</t>
  </si>
  <si>
    <t>1.2.</t>
  </si>
  <si>
    <t>1.3.</t>
  </si>
  <si>
    <t>Poravnanje robov makadamskih cest z grederiranjem, odstranitev grebenov, dovozom potrebnega gramoza in zasip jam z utrjevanjem</t>
  </si>
  <si>
    <t>Gramozenje makadamskega cestišča. Dovoz gramoza s tovornim vozilom v potegu razgrinjenje in profiliranje razsutega materiala ter utrjevanje</t>
  </si>
  <si>
    <t>Ročno posipanje oziroma krpanje udarnih jam na makadamskih cestah z dovozom gramoza</t>
  </si>
  <si>
    <t>2.1.</t>
  </si>
  <si>
    <t>2.2.</t>
  </si>
  <si>
    <t>2.3.</t>
  </si>
  <si>
    <t>2.4.</t>
  </si>
  <si>
    <t>2.5.</t>
  </si>
  <si>
    <t>2.6.</t>
  </si>
  <si>
    <t>2.7.</t>
  </si>
  <si>
    <t>Krpanje udarnih jam na asfaltnih cestah s hladno asfaltno maso. Prevoz skupine. Obsekovanje robov in čiščenje udarne jame, dovoz, vgrajevanje, premaz robov z emulzijo in vgrajevanje asfalta z valjanjem</t>
  </si>
  <si>
    <t>Krpanje udarnih jam na asfaltnih cestah s toplo asfaltno maso. Prevoz skupine. Obsekovanje robov in čiščenje udarne jame, dovoz, vgrajevanje, premaz robov z emulzijo in vgrajevanje asfalta z valjanjem</t>
  </si>
  <si>
    <t>Večja popravila asfalta - zarez, rušenje in odvoz ruševin, izkop, plan., tampon in ponovno asfaltiranje z asfaltom AC 16 surf B 70/100 A4 deb. 7cm</t>
  </si>
  <si>
    <t>do 10m2</t>
  </si>
  <si>
    <t>od 10m2 do 20 m2</t>
  </si>
  <si>
    <t>nad 20 m2</t>
  </si>
  <si>
    <t>Zarez in diamantno rezanje obstoječega asfalta ter premaz s starplast pred asfaltiranjem</t>
  </si>
  <si>
    <t>m</t>
  </si>
  <si>
    <t>m3</t>
  </si>
  <si>
    <t>m2</t>
  </si>
  <si>
    <t>m1</t>
  </si>
  <si>
    <t>Vroče zalivanje razpok v asfaltu ter odprtih stikov asfalta s cestnimi robniki ali granitnimi kockami z dobavo ustrezne bitumenske mase.</t>
  </si>
  <si>
    <t>2.8.</t>
  </si>
  <si>
    <t>2.9.</t>
  </si>
  <si>
    <t>Rušenje asfalta debeline 10cm, nakladanje na kamion in odvoz na deponijo</t>
  </si>
  <si>
    <t>Asfaltiranje nosilne plasti z asfaltom (AC22 base 50/70A4) debeline 6cm, s predhodnim premazom robov obstoječega asfalta z bitumensko emulzijo, valjanjem novega asfalta ter dobavo vsega materiala.</t>
  </si>
  <si>
    <t>Asfaltiranje obrabne plasti z asfaltom (AC8 surf B50/70A4) debeline 3cm, s predhodnim premazom robov obstoječega asfalta z bitumensko emulzijo, valjanjem novega asfalta ter dobavo vsega materiala</t>
  </si>
  <si>
    <t>Rušenje in ponovno asfaltiranje obrabne plasti na pločniku z asfaltom (AC8 surf B50/70A4) debeline 4cm, s predhodnim premazom robov obstoječega asfalta z bitumensko emulzijo, valjanjem novega asfalta ter dobavo vsega materiala</t>
  </si>
  <si>
    <t>3.1.</t>
  </si>
  <si>
    <t>3.2.</t>
  </si>
  <si>
    <t>3.3.</t>
  </si>
  <si>
    <t>3.5.</t>
  </si>
  <si>
    <t>3.4.</t>
  </si>
  <si>
    <t>3.6.</t>
  </si>
  <si>
    <t>3.7.</t>
  </si>
  <si>
    <t>Dobava materiala in nasipavanje bankin z drobljencem 0-16 mm in valjanjem</t>
  </si>
  <si>
    <t>Strojno rezanje in profiliranje bankin z dobavo drobljenca in valjanjem do ustrezne utrditve - kpl</t>
  </si>
  <si>
    <t>Izdelava robnih trakov z granitnimi kockami 10x10x10cm, položenimi na betonski podlagi, z zapolnitvijo stikov s cementno malto in dobavo vsega potrebnega materiala.</t>
  </si>
  <si>
    <t>Zamenjava poškodovanih cestnih robnikov 15x25x100cm, z vsemi izkopi, dobavo vsega potrebnega materiala in odvozom odvečnega na potrebno deponijo.</t>
  </si>
  <si>
    <t>Zastičenje odprtih medsebojnih stikov cestnih robnikov ali granitnih kock s fino cementno malto, z dobavo potrebnega materiala.</t>
  </si>
  <si>
    <t>Izdelava bankine s tamponskim materialom z utrjevanjem do potrebne zbitosti.</t>
  </si>
  <si>
    <t>4.1.</t>
  </si>
  <si>
    <t>4.2.</t>
  </si>
  <si>
    <t>4.3.</t>
  </si>
  <si>
    <t>4.4.</t>
  </si>
  <si>
    <t>4.5.</t>
  </si>
  <si>
    <t>4.6.</t>
  </si>
  <si>
    <t>4.7.</t>
  </si>
  <si>
    <t>4.8.</t>
  </si>
  <si>
    <t>4.9.</t>
  </si>
  <si>
    <t>4.10.</t>
  </si>
  <si>
    <t>4.11.</t>
  </si>
  <si>
    <t>4.12.</t>
  </si>
  <si>
    <t>4.13.</t>
  </si>
  <si>
    <t>4.14.</t>
  </si>
  <si>
    <t>4.15.</t>
  </si>
  <si>
    <t>4.16.</t>
  </si>
  <si>
    <t>4.17.</t>
  </si>
  <si>
    <t>Vgradnja odvodnega korita iz hladno oblikovanega kovinskega profila (v enem kosu) ter vsemi potrebnimi izkopi, zasipi, dobavo materiala in odvozom odvečnega na primerno deponijo.</t>
  </si>
  <si>
    <t>Naprava drenaže DN 150, kompletno z zemeljskimi in ostalimi pripadajočimi deli</t>
  </si>
  <si>
    <t>Izdelava asfaltne mulde širine 50 cm in debeline 6cm AC 16 surf B50/70 A4 Z3, z valjanjem in dobavo vsega potrebnega materiala.</t>
  </si>
  <si>
    <t>Izdelava asfaltne mulde širine 50 cm z dvoslojnim asfaltom AC 22 base debeline 6cm an AC 8 surf debeline 3cm in debeline 6cm, z valjanjem in dobavo vsega potrebnega materiala</t>
  </si>
  <si>
    <t xml:space="preserve"> makadamsko cestišče</t>
  </si>
  <si>
    <t>asfaltno cestišče</t>
  </si>
  <si>
    <t>Izdelava cestnega propusta iz PVC cevi ϕ 40cm s polnim obbetoniranjem, vsemi potrebnimi izkopi, zasipi, dobavo materiala in odvozom odvečnega na primerno deponijo.</t>
  </si>
  <si>
    <t>Izdelava cestnega propusta iz PVC cevi  premera 60cm s polnim obbetoniranjem, vsemi potrebnimi izkopi, zasipi, dobavo materiala in odvozom odvečnega na primerno deponijo.</t>
  </si>
  <si>
    <t>makadamsko cestišče</t>
  </si>
  <si>
    <t>Izdelava cestnega propusta iz PVC cevi  premera 100cm s polnim obbetoniranjem, vsemi potrebnimi izkopi, zasipi, dobavo materiala in odvozom odvečnega na primerno deponijo.</t>
  </si>
  <si>
    <t>kos</t>
  </si>
  <si>
    <t>Izdelava tipskih poševnih glav za cestni propust premera 40 cm z vsemi potrebnimi izkopi, zasipi, dobavo materiala in odvozom odvečnega na primerno deponijo</t>
  </si>
  <si>
    <t>Izdelava tipskih poševnih glav za cestni propust premera 60 cm z vsemi potrebnimi izkopi, zasipi, dobavo materiala in odvozom odvečnega na primerno deponijo</t>
  </si>
  <si>
    <t>Izdelava tipskih poševnih glav za cestni propust premera 80 cm z vsemi potrebnimi izkopi, zasipi, dobavo materiala in odvozom odvečnega na primerno deponijo</t>
  </si>
  <si>
    <t>Izdelava tipskih poševnih glav za cestni propust premera 100 cm z vsemi potrebnimi izkopi, zasipi, dobavo materiala in odvozom odvečnega na primerno deponijo</t>
  </si>
  <si>
    <t>Izdelava peskolova s čelnim vtokom ali revizijskega jaška iz betonskih cevi premera 50cm, globine 2m z LTŽ pokrovom, vsemi potebnimi izkopi, zasipi, dobavo materiala in odvozom odvečnega na primerno deponijo</t>
  </si>
  <si>
    <t>z LTŽ pokrovom fi 50 nosilnosti 5 ton</t>
  </si>
  <si>
    <t>z LTŽ rešetko 400/400 - 40 ton</t>
  </si>
  <si>
    <t>Izdelava ponikovalnice iz betonskih cevi premera 80 cm, globine do 3m z betonskim pokrovom, drenažnim zasipom, kompletno z izkopom in zasipom, dobavo materiala in odvozom odvečnega na primerno deponijo</t>
  </si>
  <si>
    <t>Izdelava ponikovalnice iz betonskih cevi premera 100 cm, globine do 3m z betonskim pokrovom, drenažnim zasipom, kompletno z izkopom in zasipom, dobavo materiala in odvozom odvečnega na primerno deponijo</t>
  </si>
  <si>
    <t>Vzidava novega LTŽ pokrova cestnega požiralnika premera 40cm, z vsemi potrebnimi izkopi zasipi, dobavo materiala in odvozom odvečnega na primerno deponijo</t>
  </si>
  <si>
    <t>Vzidava novega LTŽ vtočne rešetke 40x40cm, z vsemi potrebnimi izkopi zasipi, dobavo materiala in odvozom odvečnega na primerno deponijo</t>
  </si>
  <si>
    <t>4.18.</t>
  </si>
  <si>
    <t>4.19.</t>
  </si>
  <si>
    <t>Zamenjava pokrovov - demontaža obstoječega in dobava ter montaža novega pokrova - betonski 80/80</t>
  </si>
  <si>
    <t>Zamenjava pokrovov - demontaža obstoječega in dobava ter montaža novega pokrova - LTZ DN 600</t>
  </si>
  <si>
    <t>4.20.</t>
  </si>
  <si>
    <t>4.21.</t>
  </si>
  <si>
    <t>4.22.</t>
  </si>
  <si>
    <t>4.23.</t>
  </si>
  <si>
    <t>4.24.</t>
  </si>
  <si>
    <t>4.25.</t>
  </si>
  <si>
    <t>4.26.</t>
  </si>
  <si>
    <t>4.27.</t>
  </si>
  <si>
    <t>4.28.</t>
  </si>
  <si>
    <t>4.29.</t>
  </si>
  <si>
    <t>Zamenjava pokrovov - demontaža obstoječega in dobava ter montaža novega pokrova - LTZ DN 450</t>
  </si>
  <si>
    <t>Zamenjava pokrovov - demontaža obstoječega in dobava ter montaža nove litoželezne rešetke - DN 400/400</t>
  </si>
  <si>
    <t>Čiščenje asfaltnih muld, kanalet in koritnic z nakladanjem odpadnega materiala na kamion in odvozom na deponijo</t>
  </si>
  <si>
    <t>Čiščenje propustov in nakladanje odpadnega materiala na kamion in odvozom na deponijo</t>
  </si>
  <si>
    <t>Čiščenje jaškov - čiščenje pokrova, odpiranje jaškov, čiščenje dna z odvozom materiala na deponijo</t>
  </si>
  <si>
    <t>Strojni izkop zasutih jarkov z nakladanjem materiala na kamion in odvozom na deponijo</t>
  </si>
  <si>
    <t>Stojno čiščenje propustov - kanal yet in odvozom odpadnega materiala na deponijo</t>
  </si>
  <si>
    <t>Demontaža, dobava in montaža nove odbojne ograje</t>
  </si>
  <si>
    <t>ura</t>
  </si>
  <si>
    <t>Sanacija brežin - obloga s kamnim in betonom</t>
  </si>
  <si>
    <t>Izdelava kamnite izložbe z dobavo materiala in betoniranjem vključno s potrbnimi deli</t>
  </si>
  <si>
    <t>5.1.</t>
  </si>
  <si>
    <t>5.2.</t>
  </si>
  <si>
    <t>5.3.</t>
  </si>
  <si>
    <t>km</t>
  </si>
  <si>
    <t>Strojna košnja trave in grmičevj, z odvozom odvečnega materiala na deponijo</t>
  </si>
  <si>
    <t>Košnja trave z nitko in odvozom odvečnega materiala na deponijo</t>
  </si>
  <si>
    <t>Posek dreves debeline nad 5cm in odvozom posekanega materiala na primerno deponijo, vključno s prevozom in zagotavljanjem delovne ekipe ter strojno opremo za nakladanje in odvoz na deponijo</t>
  </si>
  <si>
    <t>6.1.</t>
  </si>
  <si>
    <t>6.2.</t>
  </si>
  <si>
    <t>6.3.</t>
  </si>
  <si>
    <t>Strojno čiščenje peskolovov z delavcem</t>
  </si>
  <si>
    <t>Ročno pometanje in čiščenje rekreacijskih in parkovnih površin</t>
  </si>
  <si>
    <t>6.4.</t>
  </si>
  <si>
    <t>6.5.</t>
  </si>
  <si>
    <t>6.6.</t>
  </si>
  <si>
    <t>Praznjenje košev po celotni občini Komenda</t>
  </si>
  <si>
    <t>Čiščenje trave in plevela iz zazpok asfalta, stikov asfalta s cestnimi robniki ali granitnimi kockami in odvozom</t>
  </si>
  <si>
    <t>6.7.</t>
  </si>
  <si>
    <t>PVC vrečke</t>
  </si>
  <si>
    <t>120 l</t>
  </si>
  <si>
    <t>rola</t>
  </si>
  <si>
    <t>180 l</t>
  </si>
  <si>
    <t>6.8.</t>
  </si>
  <si>
    <t>7.1.</t>
  </si>
  <si>
    <t>7.2.</t>
  </si>
  <si>
    <t>7.3.</t>
  </si>
  <si>
    <t>7.4.</t>
  </si>
  <si>
    <t>Dobava in montaža betonskega koša za smeti (PUČKO)</t>
  </si>
  <si>
    <t>Dobava in montaža prometnega znaka na obstoječi drog z dobavo vsega materiala</t>
  </si>
  <si>
    <t>Dobava in montaža prometnega znaka, kompletno z dobavo vsega potrebnega materiala in postavitvijo droga</t>
  </si>
  <si>
    <t>Zamenjava droga za PZm kompletno z napravo temelja</t>
  </si>
  <si>
    <t>Dobava in montaža prometnega ogledala, kompletno z dobavo vsega potrebnega materiala</t>
  </si>
  <si>
    <t>Dobava in montaža prometnega ogledala na obstoječi drog z dobavo vsega potrebnega materiala</t>
  </si>
  <si>
    <t>7.5.</t>
  </si>
  <si>
    <t>7.6.</t>
  </si>
  <si>
    <t>Postavitev cestne zapore E-3, vzdrževanje in odstranitev</t>
  </si>
  <si>
    <t>dan</t>
  </si>
  <si>
    <t>do 5dni</t>
  </si>
  <si>
    <t>nad 5dni</t>
  </si>
  <si>
    <t>7.7.</t>
  </si>
  <si>
    <t>Postavitev cestne zapore N-1, vzdrževanje in odstranitev</t>
  </si>
  <si>
    <t>7.8.</t>
  </si>
  <si>
    <t>Postavitev cestne zapore N-2, vzdrževanje in odstranitev</t>
  </si>
  <si>
    <t>7.9.</t>
  </si>
  <si>
    <t>Postavitev cestne zapore N-11, vzdrževanje in odstranitev</t>
  </si>
  <si>
    <t>7.10.</t>
  </si>
  <si>
    <t>Postavitev cestne zapore N-17, vzdrževanje in odstranitev</t>
  </si>
  <si>
    <t>8.1.</t>
  </si>
  <si>
    <t>8.2.</t>
  </si>
  <si>
    <t>Dosegljivost ter pripravljenost za intervencijske ukrepe</t>
  </si>
  <si>
    <t>mesec</t>
  </si>
  <si>
    <t>Pregledniška služba in pregled prometne signalizacije po pravilniku vključno z manjšimi vzdrževalnimi deli</t>
  </si>
  <si>
    <t>9.1.</t>
  </si>
  <si>
    <t>9.2.</t>
  </si>
  <si>
    <t>9.3.</t>
  </si>
  <si>
    <t>9.4.</t>
  </si>
  <si>
    <t>9.5.</t>
  </si>
  <si>
    <t>9.6.</t>
  </si>
  <si>
    <t>9.7.</t>
  </si>
  <si>
    <t>9.8.</t>
  </si>
  <si>
    <t>9.9.</t>
  </si>
  <si>
    <t>9.10.</t>
  </si>
  <si>
    <t>Delavec PK</t>
  </si>
  <si>
    <t>Delavec KV</t>
  </si>
  <si>
    <t>Delavec VKV</t>
  </si>
  <si>
    <t>Kamion skupne teže nad 7,5 ton</t>
  </si>
  <si>
    <t>bager teže do 10 ton</t>
  </si>
  <si>
    <t>mali kopač</t>
  </si>
  <si>
    <t>rezkar asfalt</t>
  </si>
  <si>
    <t>poltovorno vozilo s kabino za 5 oseb z vso opremo za bolj zahtevna dela na vzdrževalno enoto</t>
  </si>
  <si>
    <t>rovokopač</t>
  </si>
  <si>
    <t>valjar teže do 1500 kg</t>
  </si>
  <si>
    <t>Režijska dela se izvajajo na zahtevo naročnika, vendar le izjemoma in v omejeni količini. Za vrednost opravljenega dela izvajalec izdela kalkulacijo na podlagi navedenih cen posameznih kalkulativnih elementov. Pri delu delavcev je navedena urna cena, ki vsebuje tudi ceno orodja, manših strojev in drugih pomagal. Za delo strojev in transportnih sredstev je navedena urna cena in je mišljena za čas, ko je transportno sredstvo ali stroj aktiven in vključuje tudi ceno voznika odnosno rokovalca stroja. Pri materialih je cena podana za enoto mere franko gradbišče, ki je omejeno na občino Komenda. Koncesionar je dolžan predložiti popis del z oceno stroškov in pridobiti pisno soglasje koncendenta in mu vsak mesec predloži specifikacijo stroškov.</t>
  </si>
  <si>
    <t>Dobava in postavitev snežnih kolov</t>
  </si>
  <si>
    <t>Postavitev snežnih kolov brez dobave</t>
  </si>
  <si>
    <t>Odstranitev snežnih kolov</t>
  </si>
  <si>
    <t>Strojno pluženje cest širine do vključno 3,5m</t>
  </si>
  <si>
    <t>Strojno pluženje cest širine nad 3,5m</t>
  </si>
  <si>
    <t>Strojno pluženje cest širine nad 3,5m in istočasno posipanje</t>
  </si>
  <si>
    <t>Strojno pluženje pločnikov z odrivanjem snega na sosednje parcele</t>
  </si>
  <si>
    <t>do 10cm snega</t>
  </si>
  <si>
    <t>več kot 10cm snega</t>
  </si>
  <si>
    <t>Strojno in ročno čiščenje avtobusnih postajališč, izogibališč pri šolah in vrtcih, ter solenje</t>
  </si>
  <si>
    <t>Ročno in strojno čiščenje peš brvi preko potokov in posipavanje</t>
  </si>
  <si>
    <t>Strojno pluženje javnih parkirišč</t>
  </si>
  <si>
    <t>Odstranjevanje snega s snežno frezo</t>
  </si>
  <si>
    <t>2.10.</t>
  </si>
  <si>
    <t>Nakladanje in odvoz snega na deponijo</t>
  </si>
  <si>
    <t>3.8.</t>
  </si>
  <si>
    <t>Strojno posipanje s peskom z dobavo materiala</t>
  </si>
  <si>
    <t>Strojno posipanje cest z mešanico soli in peska z dobavo materiala</t>
  </si>
  <si>
    <t>Mokro posipanje cest z mešanico kalcija in soli z dobavo materiala</t>
  </si>
  <si>
    <t>Ročno posipanje z mešanico soli in peska z dobavo materiala</t>
  </si>
  <si>
    <t>Ročno posipanje s peskom z dobavo materiala</t>
  </si>
  <si>
    <t>Pregledniška služba</t>
  </si>
  <si>
    <t>Pripravljenost ekipe delavcev in strojne opreme</t>
  </si>
  <si>
    <t>Ročno posipanje s soljo:pločnikov, avtobusnih postajališč, izogibališč pri šolah in vrtcih z dobavo materiala</t>
  </si>
  <si>
    <t>Strojno in ročno čiščenje pločnikov in solenje</t>
  </si>
  <si>
    <t xml:space="preserve">Ročno pometanje asfaltnih in tlakovanih javnih površin </t>
  </si>
  <si>
    <t>Strojno posipanje s soljo pločnikov , avtobusnih postajališč, izogibališč in vrtcih z dobavo materiala</t>
  </si>
  <si>
    <t>postavljanje cestne zapore</t>
  </si>
  <si>
    <t>pospravljanje cestne zapore</t>
  </si>
  <si>
    <t>Polaganje cestnih robnikov 15x25x100cm na betonski podlagi, z zapolnitvijo stikov s cementno malto in dobavo vsega potrebnega materiala.</t>
  </si>
  <si>
    <t>Zamenjava poškodovanih granitnih robnikov 12x25x100cm, z vsemi izkopi, dobavo vsega potrebnega materiala in odvozom odvečnega na potrebno deponijo.</t>
  </si>
  <si>
    <t>5.4.</t>
  </si>
  <si>
    <t>Zatiranje plevela goljat</t>
  </si>
  <si>
    <t>9.11.</t>
  </si>
  <si>
    <t>Buldožer</t>
  </si>
  <si>
    <t>9.12.</t>
  </si>
  <si>
    <t>Bager CAT312</t>
  </si>
  <si>
    <t>9.13.</t>
  </si>
  <si>
    <t>Traktor Claas Arion 450</t>
  </si>
  <si>
    <t>9.14.</t>
  </si>
  <si>
    <t>Motorna žaga z delavcem</t>
  </si>
  <si>
    <t>9.15.</t>
  </si>
  <si>
    <t>Električno kladivo z delavcem</t>
  </si>
  <si>
    <t>9.16.</t>
  </si>
  <si>
    <t>Vibracijska plošča</t>
  </si>
  <si>
    <t>9.17.</t>
  </si>
  <si>
    <t>Kotni brusilnik</t>
  </si>
  <si>
    <t>Strojno pometanje asfaltnih in tlakovanih površin, cest in pločnikov ter odvozom odpadnega materiala na primerno deponijo</t>
  </si>
  <si>
    <t>Ročno posipavanje brvi s soljo z dobavo materiala</t>
  </si>
  <si>
    <t>1.</t>
  </si>
  <si>
    <t>2.</t>
  </si>
  <si>
    <t>SKUPAJ BREZ DDV</t>
  </si>
  <si>
    <t>DDV - 22%</t>
  </si>
  <si>
    <t>SKUPAJ Z DDV</t>
  </si>
  <si>
    <t>REKAPITULACIJA STROŠKOV ZA ENOLETNO OBDOBJE</t>
  </si>
  <si>
    <t>Opis</t>
  </si>
  <si>
    <t>UREJANJE IN VZDRŽEVANJE CEST</t>
  </si>
  <si>
    <t>ZIMSKA SLUŽBA</t>
  </si>
  <si>
    <t>Poz.</t>
  </si>
  <si>
    <t>REKAPITULACIJA STROŠKOV ZA OBDOBJE 2027 - 2031</t>
  </si>
  <si>
    <t>UREJANJE IN VZDRŽEVANJE CEST (5 let)</t>
  </si>
  <si>
    <t>ZIMSKA SLUŽBA (5 let)</t>
  </si>
  <si>
    <t>št.</t>
  </si>
  <si>
    <t>Količina</t>
  </si>
  <si>
    <t>Cena /enoto</t>
  </si>
  <si>
    <t>Opis del</t>
  </si>
  <si>
    <t>Znesek
EUR brez DDV)</t>
  </si>
  <si>
    <t>Enota mere</t>
  </si>
  <si>
    <t xml:space="preserve">A. </t>
  </si>
  <si>
    <t xml:space="preserve">1.0. </t>
  </si>
  <si>
    <t>VZDRŽEVANJE MAKADAMA</t>
  </si>
  <si>
    <t xml:space="preserve">2.0. </t>
  </si>
  <si>
    <t>VZDRŽEVANJE ASFALTA</t>
  </si>
  <si>
    <t xml:space="preserve">3.0. </t>
  </si>
  <si>
    <t>VZDRŽEVANJE BANKIN IN PLOČNIKOV</t>
  </si>
  <si>
    <t xml:space="preserve">4.0. </t>
  </si>
  <si>
    <t>VZDRŽEVANJE ODVODNJAVANJA</t>
  </si>
  <si>
    <t xml:space="preserve">5.0. </t>
  </si>
  <si>
    <t>STROJNA KOŠNJA IN POSEK DREVES</t>
  </si>
  <si>
    <t xml:space="preserve">6.0. </t>
  </si>
  <si>
    <t>ČIŠČENJE JAVNIH POVRŠIN</t>
  </si>
  <si>
    <t xml:space="preserve">7.0. </t>
  </si>
  <si>
    <t>VZDRŽEVANJE VERTIKALNE PROMETNE SIGNALIZACIJE</t>
  </si>
  <si>
    <t xml:space="preserve">8.0. </t>
  </si>
  <si>
    <t>STALNA DEŽURNA SLUŽBA</t>
  </si>
  <si>
    <t xml:space="preserve">9.0. </t>
  </si>
  <si>
    <t>REŽIJA</t>
  </si>
  <si>
    <t>UREJANJE IN VZDRŽEVANJE CEST - SKUPAJ</t>
  </si>
  <si>
    <t xml:space="preserve">B. </t>
  </si>
  <si>
    <t>PRIPRAVLJALNA DELA</t>
  </si>
  <si>
    <t>PLUŽENJE</t>
  </si>
  <si>
    <t>POSIPANJE PROTI POLEDICI</t>
  </si>
  <si>
    <t>PRIPRAVLJENOST</t>
  </si>
  <si>
    <t>ZIMSKA SLUŽBA - SKUPAJ</t>
  </si>
  <si>
    <t/>
  </si>
  <si>
    <t>Nabava beton</t>
  </si>
  <si>
    <t>Greder</t>
  </si>
  <si>
    <t>Valjar Hamm90</t>
  </si>
  <si>
    <t>9.18.</t>
  </si>
  <si>
    <t>9.20.</t>
  </si>
  <si>
    <t xml:space="preserve">KONCESIJA ZA IZVAJANJE OBVEZNE GOSPODARSKE JAVNE SLUŽBE UREJANJA IN VZDRŽEVANJA OBČINSKIH CEST NA OBMOČJU OBČINE KOMENDA V OBDOBJU 2027 - 2031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</si>
</sst>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 #,##0.00\ &quot;€&quot;_-;\-* #,##0.00\ &quot;€&quot;_-;_-* &quot;-&quot;??\ &quot;€&quot;_-;_-@_-"/>
    <numFmt numFmtId="164" formatCode="#,##0.00\ &quot;€&quot;"/>
    <numFmt numFmtId="165" formatCode="#,##0.00\ &quot;EUR&quot;"/>
  </numFmts>
  <fonts count="12" x14ac:knownFonts="1">
    <font>
      <sz val="11"/>
      <color theme="1"/>
      <name val="Calibri"/>
      <family val="2"/>
      <charset val="238"/>
      <scheme val="minor"/>
    </font>
    <font>
      <sz val="11"/>
      <color theme="1"/>
      <name val="Calibri"/>
      <family val="2"/>
      <charset val="238"/>
      <scheme val="minor"/>
    </font>
    <font>
      <b/>
      <sz val="11"/>
      <color rgb="FF3F3F3F"/>
      <name val="Calibri"/>
      <family val="2"/>
      <charset val="238"/>
      <scheme val="minor"/>
    </font>
    <font>
      <b/>
      <sz val="14"/>
      <name val="Aptos"/>
      <family val="2"/>
    </font>
    <font>
      <b/>
      <sz val="12"/>
      <name val="Aptos"/>
      <family val="2"/>
    </font>
    <font>
      <sz val="12"/>
      <name val="Aptos"/>
      <family val="2"/>
    </font>
    <font>
      <sz val="12"/>
      <color theme="1"/>
      <name val="Aptos"/>
      <family val="2"/>
    </font>
    <font>
      <b/>
      <sz val="14"/>
      <color theme="1"/>
      <name val="Aptos"/>
      <family val="2"/>
    </font>
    <font>
      <sz val="11"/>
      <color theme="1"/>
      <name val="Aptos"/>
      <family val="2"/>
    </font>
    <font>
      <sz val="11"/>
      <color rgb="FF3F3F3F"/>
      <name val="Aptos"/>
      <family val="2"/>
    </font>
    <font>
      <b/>
      <sz val="11"/>
      <name val="Aptos"/>
      <family val="2"/>
    </font>
    <font>
      <sz val="11"/>
      <name val="Aptos"/>
      <family val="2"/>
    </font>
  </fonts>
  <fills count="7">
    <fill>
      <patternFill patternType="none"/>
    </fill>
    <fill>
      <patternFill patternType="gray125"/>
    </fill>
    <fill>
      <patternFill patternType="solid">
        <fgColor rgb="FFF2F2F2"/>
      </patternFill>
    </fill>
    <fill>
      <patternFill patternType="solid">
        <fgColor rgb="FFFFFFCC"/>
      </patternFill>
    </fill>
    <fill>
      <patternFill patternType="solid">
        <fgColor rgb="FFF4EE00"/>
        <bgColor indexed="64"/>
      </patternFill>
    </fill>
    <fill>
      <patternFill patternType="solid">
        <fgColor indexed="13"/>
        <bgColor indexed="64"/>
      </patternFill>
    </fill>
    <fill>
      <patternFill patternType="solid">
        <fgColor indexed="43"/>
        <bgColor indexed="64"/>
      </patternFill>
    </fill>
  </fills>
  <borders count="18">
    <border>
      <left/>
      <right/>
      <top/>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style="thin">
        <color rgb="FFB2B2B2"/>
      </left>
      <right/>
      <top style="thin">
        <color rgb="FFB2B2B2"/>
      </top>
      <bottom style="thin">
        <color rgb="FFB2B2B2"/>
      </bottom>
      <diagonal/>
    </border>
    <border>
      <left/>
      <right/>
      <top style="thin">
        <color rgb="FFB2B2B2"/>
      </top>
      <bottom style="thin">
        <color rgb="FFB2B2B2"/>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right/>
      <top style="thin">
        <color indexed="64"/>
      </top>
      <bottom style="thin">
        <color indexed="64"/>
      </bottom>
      <diagonal/>
    </border>
    <border>
      <left/>
      <right style="thin">
        <color rgb="FFB2B2B2"/>
      </right>
      <top style="thin">
        <color rgb="FFB2B2B2"/>
      </top>
      <bottom style="thin">
        <color rgb="FFB2B2B2"/>
      </bottom>
      <diagonal/>
    </border>
  </borders>
  <cellStyleXfs count="4">
    <xf numFmtId="0" fontId="0" fillId="0" borderId="0"/>
    <xf numFmtId="0" fontId="2" fillId="2" borderId="1" applyNumberFormat="0" applyAlignment="0" applyProtection="0"/>
    <xf numFmtId="0" fontId="1" fillId="3" borderId="2" applyNumberFormat="0" applyFont="0" applyAlignment="0" applyProtection="0"/>
    <xf numFmtId="44" fontId="1" fillId="0" borderId="0" applyFont="0" applyFill="0" applyBorder="0" applyAlignment="0" applyProtection="0"/>
  </cellStyleXfs>
  <cellXfs count="78">
    <xf numFmtId="0" fontId="0" fillId="0" borderId="0" xfId="0"/>
    <xf numFmtId="0" fontId="4" fillId="0" borderId="0" xfId="0" applyFont="1"/>
    <xf numFmtId="0" fontId="5" fillId="0" borderId="0" xfId="0" applyFont="1"/>
    <xf numFmtId="0" fontId="6" fillId="0" borderId="0" xfId="0" applyFont="1"/>
    <xf numFmtId="0" fontId="4" fillId="0" borderId="5" xfId="0" applyFont="1" applyBorder="1"/>
    <xf numFmtId="1" fontId="4" fillId="0" borderId="6" xfId="0" applyNumberFormat="1" applyFont="1" applyBorder="1" applyAlignment="1">
      <alignment horizontal="left" vertical="center" wrapText="1"/>
    </xf>
    <xf numFmtId="164" fontId="4" fillId="0" borderId="7" xfId="0" applyNumberFormat="1" applyFont="1" applyBorder="1"/>
    <xf numFmtId="0" fontId="5" fillId="0" borderId="8" xfId="0" applyFont="1" applyBorder="1"/>
    <xf numFmtId="1" fontId="5" fillId="0" borderId="9" xfId="0" applyNumberFormat="1" applyFont="1" applyBorder="1" applyAlignment="1">
      <alignment vertical="center"/>
    </xf>
    <xf numFmtId="164" fontId="5" fillId="0" borderId="10" xfId="0" applyNumberFormat="1" applyFont="1" applyBorder="1"/>
    <xf numFmtId="1" fontId="5" fillId="0" borderId="0" xfId="0" applyNumberFormat="1" applyFont="1" applyAlignment="1">
      <alignment vertical="center"/>
    </xf>
    <xf numFmtId="164" fontId="5" fillId="0" borderId="0" xfId="0" applyNumberFormat="1" applyFont="1"/>
    <xf numFmtId="164" fontId="0" fillId="0" borderId="0" xfId="0" applyNumberFormat="1"/>
    <xf numFmtId="1" fontId="3" fillId="0" borderId="6" xfId="0" applyNumberFormat="1" applyFont="1" applyBorder="1" applyAlignment="1">
      <alignment horizontal="left" vertical="center" wrapText="1"/>
    </xf>
    <xf numFmtId="164" fontId="7" fillId="0" borderId="7" xfId="0" applyNumberFormat="1" applyFont="1" applyBorder="1"/>
    <xf numFmtId="1" fontId="3" fillId="0" borderId="9" xfId="0" applyNumberFormat="1" applyFont="1" applyBorder="1" applyAlignment="1">
      <alignment horizontal="left" vertical="center" wrapText="1"/>
    </xf>
    <xf numFmtId="164" fontId="7" fillId="0" borderId="10" xfId="0" applyNumberFormat="1" applyFont="1" applyBorder="1"/>
    <xf numFmtId="1" fontId="3" fillId="0" borderId="11" xfId="0" applyNumberFormat="1" applyFont="1" applyBorder="1" applyAlignment="1">
      <alignment horizontal="left" vertical="center" wrapText="1"/>
    </xf>
    <xf numFmtId="164" fontId="7" fillId="0" borderId="12" xfId="0" applyNumberFormat="1" applyFont="1" applyBorder="1"/>
    <xf numFmtId="165" fontId="10" fillId="0" borderId="9" xfId="3" applyNumberFormat="1" applyFont="1" applyBorder="1" applyAlignment="1" applyProtection="1">
      <alignment horizontal="center" vertical="center" wrapText="1"/>
    </xf>
    <xf numFmtId="165" fontId="10" fillId="5" borderId="16" xfId="3" applyNumberFormat="1" applyFont="1" applyFill="1" applyBorder="1" applyAlignment="1" applyProtection="1">
      <alignment horizontal="right" vertical="center"/>
    </xf>
    <xf numFmtId="165" fontId="10" fillId="6" borderId="9" xfId="3" applyNumberFormat="1" applyFont="1" applyFill="1" applyBorder="1" applyAlignment="1" applyProtection="1">
      <alignment horizontal="center" vertical="center"/>
    </xf>
    <xf numFmtId="165" fontId="10" fillId="6" borderId="9" xfId="3" applyNumberFormat="1" applyFont="1" applyFill="1" applyBorder="1" applyAlignment="1" applyProtection="1">
      <alignment horizontal="right" vertical="center"/>
    </xf>
    <xf numFmtId="165" fontId="8" fillId="0" borderId="9" xfId="3" applyNumberFormat="1" applyFont="1" applyFill="1" applyBorder="1" applyAlignment="1" applyProtection="1">
      <alignment horizontal="right"/>
    </xf>
    <xf numFmtId="165" fontId="11" fillId="0" borderId="9" xfId="3" applyNumberFormat="1" applyFont="1" applyFill="1" applyBorder="1" applyAlignment="1" applyProtection="1">
      <alignment horizontal="right"/>
    </xf>
    <xf numFmtId="0" fontId="8" fillId="0" borderId="0" xfId="0" applyFont="1"/>
    <xf numFmtId="0" fontId="10" fillId="0" borderId="9" xfId="0" applyFont="1" applyBorder="1" applyAlignment="1">
      <alignment horizontal="center" vertical="center"/>
    </xf>
    <xf numFmtId="0" fontId="10" fillId="0" borderId="9" xfId="0" applyFont="1" applyBorder="1" applyAlignment="1">
      <alignment horizontal="left" vertical="center" wrapText="1"/>
    </xf>
    <xf numFmtId="0" fontId="10" fillId="0" borderId="9" xfId="0" applyFont="1" applyBorder="1" applyAlignment="1">
      <alignment horizontal="center" vertical="center" wrapText="1"/>
    </xf>
    <xf numFmtId="49" fontId="4" fillId="5" borderId="16" xfId="0" applyNumberFormat="1" applyFont="1" applyFill="1" applyBorder="1" applyAlignment="1">
      <alignment horizontal="center" vertical="top"/>
    </xf>
    <xf numFmtId="49" fontId="10" fillId="5" borderId="16" xfId="0" applyNumberFormat="1" applyFont="1" applyFill="1" applyBorder="1" applyAlignment="1">
      <alignment horizontal="left" vertical="top"/>
    </xf>
    <xf numFmtId="49" fontId="10" fillId="5" borderId="16" xfId="0" applyNumberFormat="1" applyFont="1" applyFill="1" applyBorder="1" applyAlignment="1">
      <alignment horizontal="center" vertical="top" wrapText="1"/>
    </xf>
    <xf numFmtId="4" fontId="10" fillId="5" borderId="16" xfId="0" applyNumberFormat="1" applyFont="1" applyFill="1" applyBorder="1" applyAlignment="1">
      <alignment horizontal="center" vertical="center"/>
    </xf>
    <xf numFmtId="49" fontId="10" fillId="5" borderId="16" xfId="0" applyNumberFormat="1" applyFont="1" applyFill="1" applyBorder="1" applyAlignment="1">
      <alignment horizontal="center" vertical="center"/>
    </xf>
    <xf numFmtId="0" fontId="11" fillId="0" borderId="0" xfId="0" applyFont="1"/>
    <xf numFmtId="49" fontId="10" fillId="6" borderId="9" xfId="0" applyNumberFormat="1" applyFont="1" applyFill="1" applyBorder="1" applyAlignment="1">
      <alignment horizontal="center" vertical="center"/>
    </xf>
    <xf numFmtId="49" fontId="10" fillId="6" borderId="9" xfId="0" applyNumberFormat="1" applyFont="1" applyFill="1" applyBorder="1" applyAlignment="1">
      <alignment horizontal="left" vertical="center" wrapText="1"/>
    </xf>
    <xf numFmtId="4" fontId="10" fillId="6" borderId="9" xfId="0" applyNumberFormat="1" applyFont="1" applyFill="1" applyBorder="1" applyAlignment="1">
      <alignment horizontal="center" vertical="center"/>
    </xf>
    <xf numFmtId="0" fontId="8" fillId="0" borderId="9" xfId="1" applyFont="1" applyFill="1" applyBorder="1" applyAlignment="1" applyProtection="1">
      <alignment horizontal="center" vertical="center"/>
    </xf>
    <xf numFmtId="0" fontId="8" fillId="0" borderId="9" xfId="1" applyFont="1" applyFill="1" applyBorder="1" applyAlignment="1" applyProtection="1">
      <alignment vertical="top" wrapText="1"/>
    </xf>
    <xf numFmtId="0" fontId="8" fillId="0" borderId="9" xfId="1" applyFont="1" applyFill="1" applyBorder="1" applyAlignment="1" applyProtection="1">
      <alignment horizontal="center" wrapText="1"/>
    </xf>
    <xf numFmtId="4" fontId="8" fillId="0" borderId="9" xfId="1" applyNumberFormat="1" applyFont="1" applyFill="1" applyBorder="1" applyAlignment="1" applyProtection="1">
      <alignment wrapText="1"/>
    </xf>
    <xf numFmtId="0" fontId="8" fillId="0" borderId="0" xfId="0" applyFont="1" applyAlignment="1">
      <alignment horizontal="center"/>
    </xf>
    <xf numFmtId="0" fontId="8" fillId="0" borderId="0" xfId="0" applyFont="1" applyAlignment="1">
      <alignment vertical="top"/>
    </xf>
    <xf numFmtId="0" fontId="11" fillId="0" borderId="9" xfId="1" applyFont="1" applyFill="1" applyBorder="1" applyAlignment="1" applyProtection="1">
      <alignment horizontal="center" vertical="center"/>
    </xf>
    <xf numFmtId="0" fontId="11" fillId="0" borderId="9" xfId="1" applyFont="1" applyFill="1" applyBorder="1" applyAlignment="1" applyProtection="1">
      <alignment vertical="top" wrapText="1"/>
    </xf>
    <xf numFmtId="0" fontId="11" fillId="0" borderId="9" xfId="1" applyFont="1" applyFill="1" applyBorder="1" applyAlignment="1" applyProtection="1">
      <alignment horizontal="center"/>
    </xf>
    <xf numFmtId="4" fontId="11" fillId="0" borderId="9" xfId="1" applyNumberFormat="1" applyFont="1" applyFill="1" applyBorder="1" applyAlignment="1" applyProtection="1">
      <alignment wrapText="1"/>
    </xf>
    <xf numFmtId="16" fontId="11" fillId="0" borderId="9" xfId="1" applyNumberFormat="1" applyFont="1" applyFill="1" applyBorder="1" applyAlignment="1" applyProtection="1">
      <alignment horizontal="center" vertical="center"/>
    </xf>
    <xf numFmtId="49" fontId="10" fillId="6" borderId="9" xfId="0" applyNumberFormat="1" applyFont="1" applyFill="1" applyBorder="1" applyAlignment="1">
      <alignment horizontal="center" vertical="top"/>
    </xf>
    <xf numFmtId="49" fontId="10" fillId="6" borderId="9" xfId="0" applyNumberFormat="1" applyFont="1" applyFill="1" applyBorder="1" applyAlignment="1">
      <alignment horizontal="left" vertical="top" wrapText="1"/>
    </xf>
    <xf numFmtId="4" fontId="11" fillId="0" borderId="9" xfId="1" applyNumberFormat="1" applyFont="1" applyFill="1" applyBorder="1" applyProtection="1"/>
    <xf numFmtId="16" fontId="11" fillId="0" borderId="9" xfId="1" applyNumberFormat="1" applyFont="1" applyFill="1" applyBorder="1" applyAlignment="1" applyProtection="1">
      <alignment horizontal="center"/>
    </xf>
    <xf numFmtId="0" fontId="9" fillId="0" borderId="9" xfId="1" applyFont="1" applyFill="1" applyBorder="1" applyAlignment="1" applyProtection="1">
      <alignment horizontal="center" vertical="center"/>
    </xf>
    <xf numFmtId="0" fontId="9" fillId="0" borderId="9" xfId="1" applyFont="1" applyFill="1" applyBorder="1" applyAlignment="1" applyProtection="1">
      <alignment vertical="top" wrapText="1"/>
    </xf>
    <xf numFmtId="0" fontId="9" fillId="0" borderId="9" xfId="1" applyFont="1" applyFill="1" applyBorder="1" applyAlignment="1" applyProtection="1">
      <alignment horizontal="center"/>
    </xf>
    <xf numFmtId="4" fontId="9" fillId="0" borderId="9" xfId="1" applyNumberFormat="1" applyFont="1" applyFill="1" applyBorder="1" applyProtection="1"/>
    <xf numFmtId="0" fontId="9" fillId="0" borderId="9" xfId="1" applyNumberFormat="1" applyFont="1" applyFill="1" applyBorder="1" applyAlignment="1" applyProtection="1">
      <alignment vertical="top" wrapText="1"/>
    </xf>
    <xf numFmtId="0" fontId="8" fillId="0" borderId="9" xfId="1" applyFont="1" applyFill="1" applyBorder="1" applyAlignment="1" applyProtection="1">
      <alignment horizontal="center"/>
    </xf>
    <xf numFmtId="4" fontId="8" fillId="0" borderId="9" xfId="1" applyNumberFormat="1" applyFont="1" applyFill="1" applyBorder="1" applyProtection="1"/>
    <xf numFmtId="0" fontId="9" fillId="0" borderId="1" xfId="1" applyFont="1" applyFill="1" applyAlignment="1" applyProtection="1">
      <alignment horizontal="center"/>
    </xf>
    <xf numFmtId="0" fontId="9" fillId="0" borderId="1" xfId="1" applyFont="1" applyFill="1" applyAlignment="1" applyProtection="1">
      <alignment vertical="top" wrapText="1"/>
    </xf>
    <xf numFmtId="4" fontId="9" fillId="0" borderId="1" xfId="1" applyNumberFormat="1" applyFont="1" applyFill="1" applyProtection="1"/>
    <xf numFmtId="0" fontId="9" fillId="0" borderId="1" xfId="1" applyFont="1" applyFill="1" applyAlignment="1" applyProtection="1">
      <alignment vertical="top"/>
    </xf>
    <xf numFmtId="0" fontId="9" fillId="0" borderId="3" xfId="2" applyFont="1" applyFill="1" applyBorder="1" applyAlignment="1" applyProtection="1">
      <alignment vertical="center" wrapText="1"/>
    </xf>
    <xf numFmtId="0" fontId="9" fillId="0" borderId="4" xfId="2" applyFont="1" applyFill="1" applyBorder="1" applyAlignment="1" applyProtection="1">
      <alignment vertical="center" wrapText="1"/>
    </xf>
    <xf numFmtId="0" fontId="9" fillId="0" borderId="2" xfId="2" applyFont="1" applyFill="1" applyAlignment="1" applyProtection="1">
      <alignment vertical="center" wrapText="1"/>
    </xf>
    <xf numFmtId="0" fontId="9" fillId="0" borderId="1" xfId="1" applyFont="1" applyFill="1" applyAlignment="1" applyProtection="1">
      <alignment horizontal="center" wrapText="1"/>
    </xf>
    <xf numFmtId="165" fontId="8" fillId="0" borderId="9" xfId="3" applyNumberFormat="1" applyFont="1" applyFill="1" applyBorder="1" applyAlignment="1" applyProtection="1">
      <alignment horizontal="right"/>
      <protection locked="0"/>
    </xf>
    <xf numFmtId="0" fontId="8" fillId="0" borderId="0" xfId="0" applyFont="1" applyProtection="1">
      <protection locked="0"/>
    </xf>
    <xf numFmtId="165" fontId="10" fillId="6" borderId="9" xfId="3" applyNumberFormat="1" applyFont="1" applyFill="1" applyBorder="1" applyAlignment="1" applyProtection="1">
      <alignment horizontal="center" vertical="center"/>
      <protection locked="0"/>
    </xf>
    <xf numFmtId="165" fontId="11" fillId="0" borderId="9" xfId="3" applyNumberFormat="1" applyFont="1" applyFill="1" applyBorder="1" applyAlignment="1" applyProtection="1">
      <alignment horizontal="right"/>
      <protection locked="0"/>
    </xf>
    <xf numFmtId="0" fontId="9" fillId="0" borderId="17" xfId="2" applyFont="1" applyFill="1" applyBorder="1" applyAlignment="1" applyProtection="1">
      <alignment vertical="center" wrapText="1"/>
      <protection locked="0"/>
    </xf>
    <xf numFmtId="49" fontId="10" fillId="5" borderId="16" xfId="0" applyNumberFormat="1" applyFont="1" applyFill="1" applyBorder="1" applyAlignment="1" applyProtection="1">
      <alignment horizontal="center" vertical="center"/>
      <protection locked="0"/>
    </xf>
    <xf numFmtId="0" fontId="3" fillId="4" borderId="0" xfId="0" applyFont="1" applyFill="1" applyAlignment="1">
      <alignment horizontal="center" vertical="center" wrapText="1"/>
    </xf>
    <xf numFmtId="0" fontId="3" fillId="0" borderId="13" xfId="0" applyFont="1" applyBorder="1" applyAlignment="1">
      <alignment horizontal="center" vertical="center"/>
    </xf>
    <xf numFmtId="0" fontId="3" fillId="0" borderId="14" xfId="0" applyFont="1" applyBorder="1" applyAlignment="1">
      <alignment horizontal="center" vertical="center"/>
    </xf>
    <xf numFmtId="0" fontId="3" fillId="0" borderId="15" xfId="0" applyFont="1" applyBorder="1" applyAlignment="1">
      <alignment horizontal="center" vertical="center"/>
    </xf>
  </cellXfs>
  <cellStyles count="4">
    <cellStyle name="Currency" xfId="3" builtinId="4"/>
    <cellStyle name="Normal" xfId="0" builtinId="0"/>
    <cellStyle name="Note" xfId="2" builtinId="10"/>
    <cellStyle name="Output" xfId="1" builtinId="2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585393</xdr:colOff>
      <xdr:row>1</xdr:row>
      <xdr:rowOff>56830</xdr:rowOff>
    </xdr:from>
    <xdr:to>
      <xdr:col>2</xdr:col>
      <xdr:colOff>2216448</xdr:colOff>
      <xdr:row>6</xdr:row>
      <xdr:rowOff>86675</xdr:rowOff>
    </xdr:to>
    <xdr:grpSp>
      <xdr:nvGrpSpPr>
        <xdr:cNvPr id="2" name="Skupina 1">
          <a:extLst>
            <a:ext uri="{FF2B5EF4-FFF2-40B4-BE49-F238E27FC236}">
              <a16:creationId xmlns:a16="http://schemas.microsoft.com/office/drawing/2014/main" id="{2BEBBA6C-BCD5-4B0E-86CE-A46203775C3F}"/>
            </a:ext>
          </a:extLst>
        </xdr:cNvPr>
        <xdr:cNvGrpSpPr/>
      </xdr:nvGrpSpPr>
      <xdr:grpSpPr>
        <a:xfrm>
          <a:off x="585393" y="247330"/>
          <a:ext cx="2977255" cy="982345"/>
          <a:chOff x="0" y="0"/>
          <a:chExt cx="2509714" cy="982759"/>
        </a:xfrm>
      </xdr:grpSpPr>
      <xdr:sp macro="" textlink="">
        <xdr:nvSpPr>
          <xdr:cNvPr id="3" name="Text Box 1">
            <a:extLst>
              <a:ext uri="{FF2B5EF4-FFF2-40B4-BE49-F238E27FC236}">
                <a16:creationId xmlns:a16="http://schemas.microsoft.com/office/drawing/2014/main" id="{6C2CABA1-0A83-1E45-57E4-3DA913A329A2}"/>
              </a:ext>
            </a:extLst>
          </xdr:cNvPr>
          <xdr:cNvSpPr txBox="1">
            <a:spLocks noChangeArrowheads="1"/>
          </xdr:cNvSpPr>
        </xdr:nvSpPr>
        <xdr:spPr bwMode="auto">
          <a:xfrm>
            <a:off x="842839" y="0"/>
            <a:ext cx="1666875" cy="695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rot="0" vert="horz" wrap="square" lIns="85725" tIns="47625" rIns="85725" bIns="47625" anchor="t" anchorCtr="0" upright="1">
            <a:noAutofit/>
          </a:bodyPr>
          <a:lstStyle/>
          <a:p>
            <a:pPr algn="just">
              <a:buNone/>
              <a:tabLst>
                <a:tab pos="2865755" algn="ctr"/>
                <a:tab pos="5731510" algn="r"/>
                <a:tab pos="2340610" algn="l"/>
                <a:tab pos="5731510" algn="r"/>
              </a:tabLst>
            </a:pPr>
            <a:r>
              <a:rPr lang="sl-SI" sz="1200" b="1">
                <a:effectLst/>
                <a:latin typeface="Times New Roman" panose="02020603050405020304" pitchFamily="18" charset="0"/>
                <a:ea typeface="Calibri" panose="020F0502020204030204" pitchFamily="34" charset="0"/>
                <a:cs typeface="Times New Roman" panose="02020603050405020304" pitchFamily="18" charset="0"/>
              </a:rPr>
              <a:t>OBČINA KOMENDA</a:t>
            </a:r>
            <a:endParaRPr lang="sl-SI" sz="1000">
              <a:effectLst/>
              <a:latin typeface="Calibri" panose="020F0502020204030204" pitchFamily="34" charset="0"/>
              <a:ea typeface="Calibri" panose="020F0502020204030204" pitchFamily="34" charset="0"/>
              <a:cs typeface="Times New Roman" panose="02020603050405020304" pitchFamily="18" charset="0"/>
            </a:endParaRPr>
          </a:p>
          <a:p>
            <a:pPr algn="just">
              <a:buNone/>
              <a:tabLst>
                <a:tab pos="2865755" algn="ctr"/>
                <a:tab pos="5731510" algn="r"/>
                <a:tab pos="2340610" algn="l"/>
                <a:tab pos="5731510" algn="r"/>
              </a:tabLst>
            </a:pPr>
            <a:r>
              <a:rPr lang="sl-SI" sz="1200" b="1">
                <a:effectLst/>
                <a:latin typeface="Times New Roman" panose="02020603050405020304" pitchFamily="18" charset="0"/>
                <a:ea typeface="Calibri" panose="020F0502020204030204" pitchFamily="34" charset="0"/>
                <a:cs typeface="Times New Roman" panose="02020603050405020304" pitchFamily="18" charset="0"/>
              </a:rPr>
              <a:t>Zajčeva cesta 23</a:t>
            </a:r>
            <a:endParaRPr lang="sl-SI" sz="1000">
              <a:effectLst/>
              <a:latin typeface="Calibri" panose="020F0502020204030204" pitchFamily="34" charset="0"/>
              <a:ea typeface="Calibri" panose="020F0502020204030204" pitchFamily="34" charset="0"/>
              <a:cs typeface="Times New Roman" panose="02020603050405020304" pitchFamily="18" charset="0"/>
            </a:endParaRPr>
          </a:p>
          <a:p>
            <a:pPr algn="just">
              <a:buNone/>
              <a:tabLst>
                <a:tab pos="2865755" algn="ctr"/>
                <a:tab pos="5731510" algn="r"/>
                <a:tab pos="2340610" algn="l"/>
                <a:tab pos="2865755" algn="ctr"/>
                <a:tab pos="2970530" algn="l"/>
                <a:tab pos="5731510" algn="r"/>
              </a:tabLst>
            </a:pPr>
            <a:r>
              <a:rPr lang="sl-SI" sz="1200" b="1">
                <a:effectLst/>
                <a:latin typeface="Times New Roman" panose="02020603050405020304" pitchFamily="18" charset="0"/>
                <a:ea typeface="Calibri" panose="020F0502020204030204" pitchFamily="34" charset="0"/>
                <a:cs typeface="Times New Roman" panose="02020603050405020304" pitchFamily="18" charset="0"/>
              </a:rPr>
              <a:t>1218 KOMENDA </a:t>
            </a:r>
            <a:endParaRPr lang="sl-SI" sz="1000">
              <a:effectLst/>
              <a:latin typeface="Calibri" panose="020F0502020204030204" pitchFamily="34" charset="0"/>
              <a:ea typeface="Calibri" panose="020F0502020204030204" pitchFamily="34" charset="0"/>
              <a:cs typeface="Times New Roman" panose="02020603050405020304" pitchFamily="18" charset="0"/>
            </a:endParaRPr>
          </a:p>
        </xdr:txBody>
      </xdr:sp>
      <xdr:pic>
        <xdr:nvPicPr>
          <xdr:cNvPr id="4" name="Slika 3">
            <a:extLst>
              <a:ext uri="{FF2B5EF4-FFF2-40B4-BE49-F238E27FC236}">
                <a16:creationId xmlns:a16="http://schemas.microsoft.com/office/drawing/2014/main" id="{522337E3-68F4-59BD-0133-AE9115478CC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55659"/>
            <a:ext cx="781050" cy="927100"/>
          </a:xfrm>
          <a:prstGeom prst="rect">
            <a:avLst/>
          </a:prstGeom>
        </xdr:spPr>
      </xdr:pic>
    </xdr:grp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50AB6E-F02A-45CC-A9D7-1B70C1AFF049}">
  <dimension ref="B9:G25"/>
  <sheetViews>
    <sheetView tabSelected="1" zoomScaleNormal="100" zoomScaleSheetLayoutView="100" workbookViewId="0">
      <selection activeCell="D14" sqref="D14:D15"/>
    </sheetView>
  </sheetViews>
  <sheetFormatPr baseColWidth="10" defaultColWidth="8.83203125" defaultRowHeight="15" x14ac:dyDescent="0.2"/>
  <cols>
    <col min="3" max="3" width="76.5" customWidth="1"/>
    <col min="4" max="4" width="24" customWidth="1"/>
    <col min="6" max="6" width="13.33203125" bestFit="1" customWidth="1"/>
  </cols>
  <sheetData>
    <row r="9" spans="2:5" ht="51" customHeight="1" x14ac:dyDescent="0.2">
      <c r="B9" s="74" t="s">
        <v>281</v>
      </c>
      <c r="C9" s="74"/>
      <c r="D9" s="74"/>
    </row>
    <row r="10" spans="2:5" ht="16" x14ac:dyDescent="0.2">
      <c r="B10" s="1"/>
      <c r="C10" s="2"/>
      <c r="D10" s="2"/>
      <c r="E10" s="3"/>
    </row>
    <row r="11" spans="2:5" ht="16" x14ac:dyDescent="0.2">
      <c r="B11" s="1" t="s">
        <v>235</v>
      </c>
      <c r="C11" s="2"/>
      <c r="D11" s="2"/>
      <c r="E11" s="3"/>
    </row>
    <row r="12" spans="2:5" ht="17" thickBot="1" x14ac:dyDescent="0.25">
      <c r="B12" s="2"/>
      <c r="C12" s="2"/>
      <c r="D12" s="2"/>
      <c r="E12" s="3"/>
    </row>
    <row r="13" spans="2:5" ht="17" x14ac:dyDescent="0.2">
      <c r="B13" s="4" t="s">
        <v>239</v>
      </c>
      <c r="C13" s="5" t="s">
        <v>236</v>
      </c>
      <c r="D13" s="6"/>
      <c r="E13" s="3"/>
    </row>
    <row r="14" spans="2:5" ht="16" x14ac:dyDescent="0.2">
      <c r="B14" s="7" t="s">
        <v>230</v>
      </c>
      <c r="C14" s="8" t="s">
        <v>237</v>
      </c>
      <c r="D14" s="9">
        <f>'Ponudbeni predračun'!F155</f>
        <v>0</v>
      </c>
      <c r="E14" s="3"/>
    </row>
    <row r="15" spans="2:5" ht="16" x14ac:dyDescent="0.2">
      <c r="B15" s="7" t="s">
        <v>231</v>
      </c>
      <c r="C15" s="8" t="s">
        <v>238</v>
      </c>
      <c r="D15" s="9">
        <f>'Ponudbeni predračun'!F197</f>
        <v>0</v>
      </c>
      <c r="E15" s="3"/>
    </row>
    <row r="16" spans="2:5" ht="16" x14ac:dyDescent="0.2">
      <c r="B16" s="2"/>
      <c r="C16" s="10"/>
      <c r="D16" s="11"/>
      <c r="E16" s="3"/>
    </row>
    <row r="17" spans="2:7" ht="16" x14ac:dyDescent="0.2">
      <c r="B17" s="1" t="s">
        <v>240</v>
      </c>
      <c r="C17" s="2"/>
      <c r="D17" s="2"/>
      <c r="E17" s="3"/>
    </row>
    <row r="18" spans="2:7" ht="17" thickBot="1" x14ac:dyDescent="0.25">
      <c r="B18" s="2"/>
      <c r="C18" s="2"/>
      <c r="D18" s="2"/>
      <c r="E18" s="3"/>
    </row>
    <row r="19" spans="2:7" ht="17" x14ac:dyDescent="0.2">
      <c r="B19" s="4" t="s">
        <v>239</v>
      </c>
      <c r="C19" s="5" t="s">
        <v>236</v>
      </c>
      <c r="D19" s="6"/>
      <c r="E19" s="3"/>
    </row>
    <row r="20" spans="2:7" ht="16" x14ac:dyDescent="0.2">
      <c r="B20" s="7" t="s">
        <v>230</v>
      </c>
      <c r="C20" s="8" t="s">
        <v>241</v>
      </c>
      <c r="D20" s="9">
        <f>D14*5</f>
        <v>0</v>
      </c>
      <c r="E20" s="3"/>
    </row>
    <row r="21" spans="2:7" ht="16" x14ac:dyDescent="0.2">
      <c r="B21" s="7" t="s">
        <v>231</v>
      </c>
      <c r="C21" s="8" t="s">
        <v>242</v>
      </c>
      <c r="D21" s="9">
        <f>D15*5</f>
        <v>0</v>
      </c>
      <c r="E21" s="3"/>
    </row>
    <row r="22" spans="2:7" ht="17" thickBot="1" x14ac:dyDescent="0.25">
      <c r="B22" s="2"/>
      <c r="C22" s="10"/>
      <c r="D22" s="11"/>
      <c r="E22" s="3"/>
    </row>
    <row r="23" spans="2:7" ht="20" x14ac:dyDescent="0.25">
      <c r="B23" s="75"/>
      <c r="C23" s="13" t="s">
        <v>232</v>
      </c>
      <c r="D23" s="14">
        <f>D20+D21</f>
        <v>0</v>
      </c>
      <c r="F23" s="12"/>
      <c r="G23" s="12"/>
    </row>
    <row r="24" spans="2:7" ht="20" x14ac:dyDescent="0.25">
      <c r="B24" s="76"/>
      <c r="C24" s="15" t="s">
        <v>233</v>
      </c>
      <c r="D24" s="16">
        <f>ROUND(D23*0.22,2)</f>
        <v>0</v>
      </c>
    </row>
    <row r="25" spans="2:7" ht="21" thickBot="1" x14ac:dyDescent="0.3">
      <c r="B25" s="77"/>
      <c r="C25" s="17" t="s">
        <v>234</v>
      </c>
      <c r="D25" s="18">
        <f>D23+D24</f>
        <v>0</v>
      </c>
    </row>
  </sheetData>
  <sheetProtection sheet="1" objects="1" scenarios="1"/>
  <mergeCells count="2">
    <mergeCell ref="B9:D9"/>
    <mergeCell ref="B23:B25"/>
  </mergeCells>
  <pageMargins left="0.7" right="0.7" top="0.75" bottom="0.75" header="0.3" footer="0.3"/>
  <pageSetup paperSize="9" scale="74"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197"/>
  <sheetViews>
    <sheetView zoomScale="115" zoomScaleNormal="115" workbookViewId="0">
      <selection activeCell="D8" sqref="D8"/>
    </sheetView>
  </sheetViews>
  <sheetFormatPr baseColWidth="10" defaultColWidth="9.1640625" defaultRowHeight="15" x14ac:dyDescent="0.2"/>
  <cols>
    <col min="1" max="1" width="9.1640625" style="42"/>
    <col min="2" max="2" width="58.83203125" style="43" customWidth="1"/>
    <col min="3" max="3" width="9.1640625" style="42"/>
    <col min="4" max="4" width="11.5" style="25" customWidth="1"/>
    <col min="5" max="5" width="14.5" style="25" customWidth="1"/>
    <col min="6" max="6" width="19.5" style="25" customWidth="1"/>
    <col min="7" max="16384" width="9.1640625" style="25"/>
  </cols>
  <sheetData>
    <row r="1" spans="1:7" ht="47.25" customHeight="1" x14ac:dyDescent="0.2">
      <c r="A1" s="74" t="s">
        <v>281</v>
      </c>
      <c r="B1" s="74"/>
      <c r="C1" s="74"/>
      <c r="D1" s="74"/>
      <c r="E1" s="74"/>
      <c r="F1" s="74"/>
    </row>
    <row r="3" spans="1:7" ht="45" customHeight="1" x14ac:dyDescent="0.2">
      <c r="A3" s="26" t="s">
        <v>243</v>
      </c>
      <c r="B3" s="27" t="s">
        <v>246</v>
      </c>
      <c r="C3" s="28" t="s">
        <v>248</v>
      </c>
      <c r="D3" s="26" t="s">
        <v>244</v>
      </c>
      <c r="E3" s="19" t="s">
        <v>245</v>
      </c>
      <c r="F3" s="19" t="s">
        <v>247</v>
      </c>
    </row>
    <row r="5" spans="1:7" s="34" customFormat="1" ht="16" x14ac:dyDescent="0.2">
      <c r="A5" s="29" t="s">
        <v>249</v>
      </c>
      <c r="B5" s="30" t="s">
        <v>237</v>
      </c>
      <c r="C5" s="31"/>
      <c r="D5" s="32"/>
      <c r="E5" s="33"/>
      <c r="F5" s="20"/>
      <c r="G5" s="25"/>
    </row>
    <row r="7" spans="1:7" s="34" customFormat="1" ht="16" x14ac:dyDescent="0.2">
      <c r="A7" s="35" t="s">
        <v>250</v>
      </c>
      <c r="B7" s="36" t="s">
        <v>251</v>
      </c>
      <c r="C7" s="37"/>
      <c r="D7" s="35"/>
      <c r="E7" s="21"/>
      <c r="F7" s="22"/>
      <c r="G7" s="25"/>
    </row>
    <row r="8" spans="1:7" ht="32" x14ac:dyDescent="0.2">
      <c r="A8" s="38" t="s">
        <v>0</v>
      </c>
      <c r="B8" s="39" t="s">
        <v>3</v>
      </c>
      <c r="C8" s="40" t="s">
        <v>20</v>
      </c>
      <c r="D8" s="41">
        <v>25000</v>
      </c>
      <c r="E8" s="68">
        <v>0</v>
      </c>
      <c r="F8" s="23">
        <f>ROUND(D8*E8,2)</f>
        <v>0</v>
      </c>
    </row>
    <row r="9" spans="1:7" ht="48" x14ac:dyDescent="0.2">
      <c r="A9" s="38" t="s">
        <v>1</v>
      </c>
      <c r="B9" s="39" t="s">
        <v>4</v>
      </c>
      <c r="C9" s="40" t="s">
        <v>21</v>
      </c>
      <c r="D9" s="41">
        <v>250</v>
      </c>
      <c r="E9" s="68">
        <v>0</v>
      </c>
      <c r="F9" s="23">
        <f t="shared" ref="F9:F10" si="0">ROUND(D9*E9,2)</f>
        <v>0</v>
      </c>
    </row>
    <row r="10" spans="1:7" ht="32" x14ac:dyDescent="0.2">
      <c r="A10" s="38" t="s">
        <v>2</v>
      </c>
      <c r="B10" s="39" t="s">
        <v>5</v>
      </c>
      <c r="C10" s="40" t="s">
        <v>21</v>
      </c>
      <c r="D10" s="41">
        <v>150</v>
      </c>
      <c r="E10" s="68">
        <v>0</v>
      </c>
      <c r="F10" s="23">
        <f t="shared" si="0"/>
        <v>0</v>
      </c>
    </row>
    <row r="11" spans="1:7" x14ac:dyDescent="0.2">
      <c r="E11" s="69" t="s">
        <v>275</v>
      </c>
    </row>
    <row r="12" spans="1:7" s="34" customFormat="1" ht="16" x14ac:dyDescent="0.2">
      <c r="A12" s="35" t="s">
        <v>252</v>
      </c>
      <c r="B12" s="36" t="s">
        <v>253</v>
      </c>
      <c r="C12" s="37"/>
      <c r="D12" s="35"/>
      <c r="E12" s="70" t="s">
        <v>275</v>
      </c>
      <c r="F12" s="22"/>
      <c r="G12" s="25"/>
    </row>
    <row r="13" spans="1:7" ht="64.5" customHeight="1" x14ac:dyDescent="0.2">
      <c r="A13" s="44" t="s">
        <v>6</v>
      </c>
      <c r="B13" s="45" t="s">
        <v>13</v>
      </c>
      <c r="C13" s="46" t="s">
        <v>22</v>
      </c>
      <c r="D13" s="47">
        <v>50</v>
      </c>
      <c r="E13" s="68">
        <v>0</v>
      </c>
      <c r="F13" s="24">
        <f t="shared" ref="F13:F25" si="1">ROUND(D13*E13,2)</f>
        <v>0</v>
      </c>
    </row>
    <row r="14" spans="1:7" ht="48" x14ac:dyDescent="0.2">
      <c r="A14" s="44" t="s">
        <v>7</v>
      </c>
      <c r="B14" s="45" t="s">
        <v>14</v>
      </c>
      <c r="C14" s="46" t="s">
        <v>22</v>
      </c>
      <c r="D14" s="47">
        <v>10</v>
      </c>
      <c r="E14" s="68">
        <v>0</v>
      </c>
      <c r="F14" s="24">
        <f t="shared" si="1"/>
        <v>0</v>
      </c>
    </row>
    <row r="15" spans="1:7" ht="48" x14ac:dyDescent="0.2">
      <c r="A15" s="44" t="s">
        <v>8</v>
      </c>
      <c r="B15" s="45" t="s">
        <v>15</v>
      </c>
      <c r="C15" s="46"/>
      <c r="D15" s="47"/>
      <c r="E15" s="71" t="s">
        <v>275</v>
      </c>
      <c r="F15" s="24"/>
    </row>
    <row r="16" spans="1:7" ht="16" x14ac:dyDescent="0.2">
      <c r="A16" s="44"/>
      <c r="B16" s="45" t="s">
        <v>16</v>
      </c>
      <c r="C16" s="46" t="s">
        <v>22</v>
      </c>
      <c r="D16" s="47">
        <v>5</v>
      </c>
      <c r="E16" s="68">
        <v>0</v>
      </c>
      <c r="F16" s="24">
        <f t="shared" si="1"/>
        <v>0</v>
      </c>
    </row>
    <row r="17" spans="1:7" ht="16" x14ac:dyDescent="0.2">
      <c r="A17" s="44"/>
      <c r="B17" s="45" t="s">
        <v>17</v>
      </c>
      <c r="C17" s="46" t="s">
        <v>22</v>
      </c>
      <c r="D17" s="47">
        <v>5</v>
      </c>
      <c r="E17" s="68">
        <v>0</v>
      </c>
      <c r="F17" s="24">
        <f t="shared" si="1"/>
        <v>0</v>
      </c>
    </row>
    <row r="18" spans="1:7" ht="16" x14ac:dyDescent="0.2">
      <c r="A18" s="48"/>
      <c r="B18" s="45" t="s">
        <v>18</v>
      </c>
      <c r="C18" s="46" t="s">
        <v>22</v>
      </c>
      <c r="D18" s="47">
        <v>5</v>
      </c>
      <c r="E18" s="68">
        <v>0</v>
      </c>
      <c r="F18" s="24">
        <f t="shared" si="1"/>
        <v>0</v>
      </c>
    </row>
    <row r="19" spans="1:7" ht="32" x14ac:dyDescent="0.2">
      <c r="A19" s="48" t="s">
        <v>9</v>
      </c>
      <c r="B19" s="45" t="s">
        <v>19</v>
      </c>
      <c r="C19" s="46" t="s">
        <v>20</v>
      </c>
      <c r="D19" s="47">
        <v>100</v>
      </c>
      <c r="E19" s="68">
        <v>0</v>
      </c>
      <c r="F19" s="24">
        <f t="shared" si="1"/>
        <v>0</v>
      </c>
    </row>
    <row r="20" spans="1:7" ht="32" x14ac:dyDescent="0.2">
      <c r="A20" s="44" t="s">
        <v>10</v>
      </c>
      <c r="B20" s="45" t="s">
        <v>24</v>
      </c>
      <c r="C20" s="46" t="s">
        <v>23</v>
      </c>
      <c r="D20" s="47">
        <v>10</v>
      </c>
      <c r="E20" s="68">
        <v>0</v>
      </c>
      <c r="F20" s="24">
        <f t="shared" si="1"/>
        <v>0</v>
      </c>
    </row>
    <row r="21" spans="1:7" ht="32" x14ac:dyDescent="0.2">
      <c r="A21" s="44" t="s">
        <v>11</v>
      </c>
      <c r="B21" s="45" t="s">
        <v>27</v>
      </c>
      <c r="C21" s="46" t="s">
        <v>22</v>
      </c>
      <c r="D21" s="47">
        <v>170</v>
      </c>
      <c r="E21" s="68">
        <v>0</v>
      </c>
      <c r="F21" s="24">
        <f t="shared" si="1"/>
        <v>0</v>
      </c>
    </row>
    <row r="22" spans="1:7" ht="48" x14ac:dyDescent="0.2">
      <c r="A22" s="44" t="s">
        <v>12</v>
      </c>
      <c r="B22" s="45" t="s">
        <v>28</v>
      </c>
      <c r="C22" s="46" t="s">
        <v>22</v>
      </c>
      <c r="D22" s="47">
        <v>20</v>
      </c>
      <c r="E22" s="68">
        <v>0</v>
      </c>
      <c r="F22" s="24">
        <f t="shared" si="1"/>
        <v>0</v>
      </c>
    </row>
    <row r="23" spans="1:7" ht="48" x14ac:dyDescent="0.2">
      <c r="A23" s="44" t="s">
        <v>25</v>
      </c>
      <c r="B23" s="45" t="s">
        <v>29</v>
      </c>
      <c r="C23" s="46" t="s">
        <v>22</v>
      </c>
      <c r="D23" s="47">
        <v>20</v>
      </c>
      <c r="E23" s="68">
        <v>0</v>
      </c>
      <c r="F23" s="24">
        <f t="shared" si="1"/>
        <v>0</v>
      </c>
    </row>
    <row r="24" spans="1:7" ht="64" x14ac:dyDescent="0.2">
      <c r="A24" s="44" t="s">
        <v>26</v>
      </c>
      <c r="B24" s="45" t="s">
        <v>30</v>
      </c>
      <c r="C24" s="46" t="s">
        <v>22</v>
      </c>
      <c r="D24" s="47">
        <v>10</v>
      </c>
      <c r="E24" s="68">
        <v>0</v>
      </c>
      <c r="F24" s="24">
        <f t="shared" si="1"/>
        <v>0</v>
      </c>
    </row>
    <row r="25" spans="1:7" ht="16" x14ac:dyDescent="0.2">
      <c r="A25" s="44" t="s">
        <v>194</v>
      </c>
      <c r="B25" s="45" t="s">
        <v>276</v>
      </c>
      <c r="C25" s="46" t="s">
        <v>21</v>
      </c>
      <c r="D25" s="47">
        <v>10</v>
      </c>
      <c r="E25" s="68">
        <v>0</v>
      </c>
      <c r="F25" s="24">
        <f t="shared" si="1"/>
        <v>0</v>
      </c>
    </row>
    <row r="26" spans="1:7" x14ac:dyDescent="0.2">
      <c r="E26" s="69" t="s">
        <v>275</v>
      </c>
    </row>
    <row r="27" spans="1:7" s="34" customFormat="1" ht="16" x14ac:dyDescent="0.2">
      <c r="A27" s="49" t="s">
        <v>254</v>
      </c>
      <c r="B27" s="50" t="s">
        <v>255</v>
      </c>
      <c r="C27" s="37"/>
      <c r="D27" s="35"/>
      <c r="E27" s="70" t="s">
        <v>275</v>
      </c>
      <c r="F27" s="22"/>
      <c r="G27" s="25"/>
    </row>
    <row r="28" spans="1:7" ht="32" x14ac:dyDescent="0.2">
      <c r="A28" s="46" t="s">
        <v>31</v>
      </c>
      <c r="B28" s="45" t="s">
        <v>38</v>
      </c>
      <c r="C28" s="46" t="s">
        <v>23</v>
      </c>
      <c r="D28" s="51">
        <v>30000</v>
      </c>
      <c r="E28" s="68">
        <v>0</v>
      </c>
      <c r="F28" s="24">
        <f t="shared" ref="F28:F35" si="2">ROUND(D28*E28,2)</f>
        <v>0</v>
      </c>
    </row>
    <row r="29" spans="1:7" ht="32" x14ac:dyDescent="0.2">
      <c r="A29" s="46" t="s">
        <v>32</v>
      </c>
      <c r="B29" s="45" t="s">
        <v>39</v>
      </c>
      <c r="C29" s="46" t="s">
        <v>23</v>
      </c>
      <c r="D29" s="51">
        <v>1500</v>
      </c>
      <c r="E29" s="68">
        <v>0</v>
      </c>
      <c r="F29" s="24">
        <f t="shared" si="2"/>
        <v>0</v>
      </c>
    </row>
    <row r="30" spans="1:7" ht="48" x14ac:dyDescent="0.2">
      <c r="A30" s="46" t="s">
        <v>33</v>
      </c>
      <c r="B30" s="45" t="s">
        <v>40</v>
      </c>
      <c r="C30" s="46" t="s">
        <v>23</v>
      </c>
      <c r="D30" s="51">
        <v>50</v>
      </c>
      <c r="E30" s="68">
        <v>0</v>
      </c>
      <c r="F30" s="24">
        <f t="shared" si="2"/>
        <v>0</v>
      </c>
    </row>
    <row r="31" spans="1:7" ht="48" x14ac:dyDescent="0.2">
      <c r="A31" s="52" t="s">
        <v>35</v>
      </c>
      <c r="B31" s="45" t="s">
        <v>210</v>
      </c>
      <c r="C31" s="46" t="s">
        <v>23</v>
      </c>
      <c r="D31" s="51">
        <v>10</v>
      </c>
      <c r="E31" s="68">
        <v>0</v>
      </c>
      <c r="F31" s="24">
        <f t="shared" si="2"/>
        <v>0</v>
      </c>
    </row>
    <row r="32" spans="1:7" ht="48" x14ac:dyDescent="0.2">
      <c r="A32" s="46" t="s">
        <v>34</v>
      </c>
      <c r="B32" s="45" t="s">
        <v>41</v>
      </c>
      <c r="C32" s="46" t="s">
        <v>23</v>
      </c>
      <c r="D32" s="51">
        <v>10</v>
      </c>
      <c r="E32" s="68">
        <v>0</v>
      </c>
      <c r="F32" s="24">
        <f t="shared" si="2"/>
        <v>0</v>
      </c>
    </row>
    <row r="33" spans="1:7" s="34" customFormat="1" ht="48" x14ac:dyDescent="0.2">
      <c r="A33" s="46" t="s">
        <v>36</v>
      </c>
      <c r="B33" s="45" t="s">
        <v>211</v>
      </c>
      <c r="C33" s="46" t="s">
        <v>23</v>
      </c>
      <c r="D33" s="51">
        <v>10</v>
      </c>
      <c r="E33" s="68">
        <v>0</v>
      </c>
      <c r="F33" s="24">
        <f t="shared" si="2"/>
        <v>0</v>
      </c>
    </row>
    <row r="34" spans="1:7" ht="32" x14ac:dyDescent="0.2">
      <c r="A34" s="46" t="s">
        <v>36</v>
      </c>
      <c r="B34" s="45" t="s">
        <v>42</v>
      </c>
      <c r="C34" s="46" t="s">
        <v>23</v>
      </c>
      <c r="D34" s="51">
        <v>10</v>
      </c>
      <c r="E34" s="68">
        <v>0</v>
      </c>
      <c r="F34" s="24">
        <f t="shared" si="2"/>
        <v>0</v>
      </c>
    </row>
    <row r="35" spans="1:7" ht="32" x14ac:dyDescent="0.2">
      <c r="A35" s="46" t="s">
        <v>37</v>
      </c>
      <c r="B35" s="45" t="s">
        <v>43</v>
      </c>
      <c r="C35" s="46" t="s">
        <v>23</v>
      </c>
      <c r="D35" s="51">
        <v>50</v>
      </c>
      <c r="E35" s="68">
        <v>0</v>
      </c>
      <c r="F35" s="24">
        <f t="shared" si="2"/>
        <v>0</v>
      </c>
    </row>
    <row r="36" spans="1:7" x14ac:dyDescent="0.2">
      <c r="E36" s="69" t="s">
        <v>275</v>
      </c>
    </row>
    <row r="37" spans="1:7" s="34" customFormat="1" ht="16" x14ac:dyDescent="0.2">
      <c r="A37" s="35" t="s">
        <v>256</v>
      </c>
      <c r="B37" s="36" t="s">
        <v>257</v>
      </c>
      <c r="C37" s="37"/>
      <c r="D37" s="35"/>
      <c r="E37" s="70" t="s">
        <v>275</v>
      </c>
      <c r="F37" s="22"/>
      <c r="G37" s="25"/>
    </row>
    <row r="38" spans="1:7" ht="48" customHeight="1" x14ac:dyDescent="0.2">
      <c r="A38" s="53" t="s">
        <v>44</v>
      </c>
      <c r="B38" s="54" t="s">
        <v>61</v>
      </c>
      <c r="C38" s="55" t="s">
        <v>23</v>
      </c>
      <c r="D38" s="56">
        <v>1</v>
      </c>
      <c r="E38" s="68">
        <v>0</v>
      </c>
      <c r="F38" s="24">
        <f t="shared" ref="F38:F76" si="3">ROUND(D38*E38,2)</f>
        <v>0</v>
      </c>
    </row>
    <row r="39" spans="1:7" ht="32" x14ac:dyDescent="0.2">
      <c r="A39" s="53" t="s">
        <v>45</v>
      </c>
      <c r="B39" s="54" t="s">
        <v>62</v>
      </c>
      <c r="C39" s="55" t="s">
        <v>23</v>
      </c>
      <c r="D39" s="56">
        <v>10</v>
      </c>
      <c r="E39" s="68">
        <v>0</v>
      </c>
      <c r="F39" s="24">
        <f t="shared" si="3"/>
        <v>0</v>
      </c>
    </row>
    <row r="40" spans="1:7" ht="32" x14ac:dyDescent="0.2">
      <c r="A40" s="53" t="s">
        <v>46</v>
      </c>
      <c r="B40" s="54" t="s">
        <v>63</v>
      </c>
      <c r="C40" s="55" t="s">
        <v>23</v>
      </c>
      <c r="D40" s="56">
        <v>10</v>
      </c>
      <c r="E40" s="68">
        <v>0</v>
      </c>
      <c r="F40" s="24">
        <f t="shared" si="3"/>
        <v>0</v>
      </c>
    </row>
    <row r="41" spans="1:7" ht="48" x14ac:dyDescent="0.2">
      <c r="A41" s="53" t="s">
        <v>47</v>
      </c>
      <c r="B41" s="54" t="s">
        <v>64</v>
      </c>
      <c r="C41" s="55" t="s">
        <v>23</v>
      </c>
      <c r="D41" s="56">
        <v>10</v>
      </c>
      <c r="E41" s="68">
        <v>0</v>
      </c>
      <c r="F41" s="24">
        <f t="shared" si="3"/>
        <v>0</v>
      </c>
    </row>
    <row r="42" spans="1:7" ht="48" x14ac:dyDescent="0.2">
      <c r="A42" s="53" t="s">
        <v>48</v>
      </c>
      <c r="B42" s="54" t="s">
        <v>67</v>
      </c>
      <c r="C42" s="55"/>
      <c r="D42" s="56"/>
      <c r="E42" s="71" t="s">
        <v>275</v>
      </c>
      <c r="F42" s="24"/>
    </row>
    <row r="43" spans="1:7" ht="16" x14ac:dyDescent="0.2">
      <c r="A43" s="53"/>
      <c r="B43" s="57" t="s">
        <v>65</v>
      </c>
      <c r="C43" s="55" t="s">
        <v>23</v>
      </c>
      <c r="D43" s="56">
        <v>3</v>
      </c>
      <c r="E43" s="68">
        <v>0</v>
      </c>
      <c r="F43" s="24">
        <f t="shared" si="3"/>
        <v>0</v>
      </c>
    </row>
    <row r="44" spans="1:7" ht="16" x14ac:dyDescent="0.2">
      <c r="A44" s="53"/>
      <c r="B44" s="54" t="s">
        <v>66</v>
      </c>
      <c r="C44" s="55" t="s">
        <v>23</v>
      </c>
      <c r="D44" s="56">
        <v>3</v>
      </c>
      <c r="E44" s="68">
        <v>0</v>
      </c>
      <c r="F44" s="24">
        <f t="shared" si="3"/>
        <v>0</v>
      </c>
    </row>
    <row r="45" spans="1:7" ht="45.75" customHeight="1" x14ac:dyDescent="0.2">
      <c r="A45" s="53" t="s">
        <v>49</v>
      </c>
      <c r="B45" s="54" t="s">
        <v>68</v>
      </c>
      <c r="C45" s="55"/>
      <c r="D45" s="56"/>
      <c r="E45" s="71" t="s">
        <v>275</v>
      </c>
      <c r="F45" s="24"/>
    </row>
    <row r="46" spans="1:7" ht="16" x14ac:dyDescent="0.2">
      <c r="A46" s="53"/>
      <c r="B46" s="57" t="s">
        <v>69</v>
      </c>
      <c r="C46" s="55" t="s">
        <v>23</v>
      </c>
      <c r="D46" s="56">
        <v>3</v>
      </c>
      <c r="E46" s="68">
        <v>0</v>
      </c>
      <c r="F46" s="24">
        <f t="shared" si="3"/>
        <v>0</v>
      </c>
    </row>
    <row r="47" spans="1:7" ht="16" x14ac:dyDescent="0.2">
      <c r="A47" s="53"/>
      <c r="B47" s="54" t="s">
        <v>66</v>
      </c>
      <c r="C47" s="55" t="s">
        <v>23</v>
      </c>
      <c r="D47" s="56">
        <v>3</v>
      </c>
      <c r="E47" s="68">
        <v>0</v>
      </c>
      <c r="F47" s="24">
        <f t="shared" si="3"/>
        <v>0</v>
      </c>
    </row>
    <row r="48" spans="1:7" ht="44.25" customHeight="1" x14ac:dyDescent="0.2">
      <c r="A48" s="53" t="s">
        <v>50</v>
      </c>
      <c r="B48" s="54" t="s">
        <v>68</v>
      </c>
      <c r="C48" s="55"/>
      <c r="D48" s="56"/>
      <c r="E48" s="71" t="s">
        <v>275</v>
      </c>
      <c r="F48" s="24"/>
    </row>
    <row r="49" spans="1:6" ht="16" x14ac:dyDescent="0.2">
      <c r="A49" s="53"/>
      <c r="B49" s="57" t="s">
        <v>69</v>
      </c>
      <c r="C49" s="55" t="s">
        <v>23</v>
      </c>
      <c r="D49" s="56">
        <v>5</v>
      </c>
      <c r="E49" s="68">
        <v>0</v>
      </c>
      <c r="F49" s="24">
        <f t="shared" si="3"/>
        <v>0</v>
      </c>
    </row>
    <row r="50" spans="1:6" ht="16" x14ac:dyDescent="0.2">
      <c r="A50" s="53"/>
      <c r="B50" s="54" t="s">
        <v>66</v>
      </c>
      <c r="C50" s="55" t="s">
        <v>23</v>
      </c>
      <c r="D50" s="56">
        <v>5</v>
      </c>
      <c r="E50" s="68">
        <v>0</v>
      </c>
      <c r="F50" s="24">
        <f t="shared" si="3"/>
        <v>0</v>
      </c>
    </row>
    <row r="51" spans="1:6" ht="48" customHeight="1" x14ac:dyDescent="0.2">
      <c r="A51" s="53" t="s">
        <v>51</v>
      </c>
      <c r="B51" s="54" t="s">
        <v>70</v>
      </c>
      <c r="C51" s="55"/>
      <c r="D51" s="56"/>
      <c r="E51" s="71" t="s">
        <v>275</v>
      </c>
      <c r="F51" s="24"/>
    </row>
    <row r="52" spans="1:6" ht="16" x14ac:dyDescent="0.2">
      <c r="A52" s="53"/>
      <c r="B52" s="57" t="s">
        <v>69</v>
      </c>
      <c r="C52" s="55" t="s">
        <v>71</v>
      </c>
      <c r="D52" s="56">
        <v>1</v>
      </c>
      <c r="E52" s="68">
        <v>0</v>
      </c>
      <c r="F52" s="24">
        <f t="shared" si="3"/>
        <v>0</v>
      </c>
    </row>
    <row r="53" spans="1:6" ht="16" x14ac:dyDescent="0.2">
      <c r="A53" s="53"/>
      <c r="B53" s="54" t="s">
        <v>66</v>
      </c>
      <c r="C53" s="55" t="s">
        <v>71</v>
      </c>
      <c r="D53" s="56">
        <v>1</v>
      </c>
      <c r="E53" s="68">
        <v>0</v>
      </c>
      <c r="F53" s="24">
        <f t="shared" si="3"/>
        <v>0</v>
      </c>
    </row>
    <row r="54" spans="1:6" ht="48" x14ac:dyDescent="0.2">
      <c r="A54" s="53" t="s">
        <v>52</v>
      </c>
      <c r="B54" s="54" t="s">
        <v>72</v>
      </c>
      <c r="C54" s="55" t="s">
        <v>71</v>
      </c>
      <c r="D54" s="56">
        <v>1</v>
      </c>
      <c r="E54" s="68">
        <v>0</v>
      </c>
      <c r="F54" s="24">
        <f t="shared" si="3"/>
        <v>0</v>
      </c>
    </row>
    <row r="55" spans="1:6" ht="48" x14ac:dyDescent="0.2">
      <c r="A55" s="53" t="s">
        <v>53</v>
      </c>
      <c r="B55" s="54" t="s">
        <v>73</v>
      </c>
      <c r="C55" s="55" t="s">
        <v>71</v>
      </c>
      <c r="D55" s="56">
        <v>1</v>
      </c>
      <c r="E55" s="68">
        <v>0</v>
      </c>
      <c r="F55" s="24">
        <f t="shared" si="3"/>
        <v>0</v>
      </c>
    </row>
    <row r="56" spans="1:6" ht="48" x14ac:dyDescent="0.2">
      <c r="A56" s="53" t="s">
        <v>54</v>
      </c>
      <c r="B56" s="54" t="s">
        <v>74</v>
      </c>
      <c r="C56" s="55" t="s">
        <v>71</v>
      </c>
      <c r="D56" s="56">
        <v>1</v>
      </c>
      <c r="E56" s="68">
        <v>0</v>
      </c>
      <c r="F56" s="24">
        <f t="shared" si="3"/>
        <v>0</v>
      </c>
    </row>
    <row r="57" spans="1:6" ht="48" x14ac:dyDescent="0.2">
      <c r="A57" s="53" t="s">
        <v>55</v>
      </c>
      <c r="B57" s="54" t="s">
        <v>75</v>
      </c>
      <c r="C57" s="55" t="s">
        <v>71</v>
      </c>
      <c r="D57" s="56">
        <v>1</v>
      </c>
      <c r="E57" s="68">
        <v>0</v>
      </c>
      <c r="F57" s="24">
        <f t="shared" si="3"/>
        <v>0</v>
      </c>
    </row>
    <row r="58" spans="1:6" ht="64" x14ac:dyDescent="0.2">
      <c r="A58" s="53" t="s">
        <v>56</v>
      </c>
      <c r="B58" s="54" t="s">
        <v>76</v>
      </c>
      <c r="C58" s="55"/>
      <c r="D58" s="56"/>
      <c r="E58" s="71" t="s">
        <v>275</v>
      </c>
      <c r="F58" s="24"/>
    </row>
    <row r="59" spans="1:6" ht="16" x14ac:dyDescent="0.2">
      <c r="A59" s="53"/>
      <c r="B59" s="54" t="s">
        <v>77</v>
      </c>
      <c r="C59" s="55" t="s">
        <v>71</v>
      </c>
      <c r="D59" s="56">
        <v>1</v>
      </c>
      <c r="E59" s="68">
        <v>0</v>
      </c>
      <c r="F59" s="24">
        <f t="shared" si="3"/>
        <v>0</v>
      </c>
    </row>
    <row r="60" spans="1:6" ht="16" x14ac:dyDescent="0.2">
      <c r="A60" s="53"/>
      <c r="B60" s="54" t="s">
        <v>78</v>
      </c>
      <c r="C60" s="55" t="s">
        <v>71</v>
      </c>
      <c r="D60" s="56">
        <v>1</v>
      </c>
      <c r="E60" s="68">
        <v>0</v>
      </c>
      <c r="F60" s="24">
        <f t="shared" si="3"/>
        <v>0</v>
      </c>
    </row>
    <row r="61" spans="1:6" ht="64" x14ac:dyDescent="0.2">
      <c r="A61" s="53" t="s">
        <v>57</v>
      </c>
      <c r="B61" s="54" t="s">
        <v>79</v>
      </c>
      <c r="C61" s="55" t="s">
        <v>71</v>
      </c>
      <c r="D61" s="56">
        <v>1</v>
      </c>
      <c r="E61" s="68">
        <v>0</v>
      </c>
      <c r="F61" s="24">
        <f t="shared" si="3"/>
        <v>0</v>
      </c>
    </row>
    <row r="62" spans="1:6" ht="64" x14ac:dyDescent="0.2">
      <c r="A62" s="53" t="s">
        <v>58</v>
      </c>
      <c r="B62" s="54" t="s">
        <v>80</v>
      </c>
      <c r="C62" s="55" t="s">
        <v>71</v>
      </c>
      <c r="D62" s="56">
        <v>1</v>
      </c>
      <c r="E62" s="68">
        <v>0</v>
      </c>
      <c r="F62" s="24">
        <f t="shared" si="3"/>
        <v>0</v>
      </c>
    </row>
    <row r="63" spans="1:6" ht="48" x14ac:dyDescent="0.2">
      <c r="A63" s="53" t="s">
        <v>59</v>
      </c>
      <c r="B63" s="54" t="s">
        <v>81</v>
      </c>
      <c r="C63" s="55" t="s">
        <v>71</v>
      </c>
      <c r="D63" s="56">
        <v>2</v>
      </c>
      <c r="E63" s="68">
        <v>0</v>
      </c>
      <c r="F63" s="24">
        <f t="shared" si="3"/>
        <v>0</v>
      </c>
    </row>
    <row r="64" spans="1:6" ht="32" x14ac:dyDescent="0.2">
      <c r="A64" s="53" t="s">
        <v>60</v>
      </c>
      <c r="B64" s="54" t="s">
        <v>82</v>
      </c>
      <c r="C64" s="55" t="s">
        <v>71</v>
      </c>
      <c r="D64" s="56">
        <v>2</v>
      </c>
      <c r="E64" s="68">
        <v>0</v>
      </c>
      <c r="F64" s="24">
        <f t="shared" si="3"/>
        <v>0</v>
      </c>
    </row>
    <row r="65" spans="1:7" ht="32" x14ac:dyDescent="0.2">
      <c r="A65" s="53" t="s">
        <v>83</v>
      </c>
      <c r="B65" s="54" t="s">
        <v>85</v>
      </c>
      <c r="C65" s="55" t="s">
        <v>71</v>
      </c>
      <c r="D65" s="56">
        <v>2</v>
      </c>
      <c r="E65" s="68">
        <v>0</v>
      </c>
      <c r="F65" s="24">
        <f t="shared" si="3"/>
        <v>0</v>
      </c>
    </row>
    <row r="66" spans="1:7" ht="32" x14ac:dyDescent="0.2">
      <c r="A66" s="53" t="s">
        <v>84</v>
      </c>
      <c r="B66" s="54" t="s">
        <v>86</v>
      </c>
      <c r="C66" s="55" t="s">
        <v>71</v>
      </c>
      <c r="D66" s="56">
        <v>2</v>
      </c>
      <c r="E66" s="68">
        <v>0</v>
      </c>
      <c r="F66" s="24">
        <f t="shared" si="3"/>
        <v>0</v>
      </c>
    </row>
    <row r="67" spans="1:7" ht="32" x14ac:dyDescent="0.2">
      <c r="A67" s="53" t="s">
        <v>87</v>
      </c>
      <c r="B67" s="54" t="s">
        <v>97</v>
      </c>
      <c r="C67" s="55" t="s">
        <v>71</v>
      </c>
      <c r="D67" s="56">
        <v>2</v>
      </c>
      <c r="E67" s="68">
        <v>0</v>
      </c>
      <c r="F67" s="24">
        <f t="shared" si="3"/>
        <v>0</v>
      </c>
    </row>
    <row r="68" spans="1:7" ht="32" x14ac:dyDescent="0.2">
      <c r="A68" s="53" t="s">
        <v>88</v>
      </c>
      <c r="B68" s="54" t="s">
        <v>98</v>
      </c>
      <c r="C68" s="55" t="s">
        <v>71</v>
      </c>
      <c r="D68" s="56">
        <v>2</v>
      </c>
      <c r="E68" s="68">
        <v>0</v>
      </c>
      <c r="F68" s="24">
        <f t="shared" si="3"/>
        <v>0</v>
      </c>
    </row>
    <row r="69" spans="1:7" ht="32" x14ac:dyDescent="0.2">
      <c r="A69" s="53" t="s">
        <v>89</v>
      </c>
      <c r="B69" s="54" t="s">
        <v>99</v>
      </c>
      <c r="C69" s="55" t="s">
        <v>23</v>
      </c>
      <c r="D69" s="56">
        <v>1000</v>
      </c>
      <c r="E69" s="68">
        <v>0</v>
      </c>
      <c r="F69" s="24">
        <f t="shared" si="3"/>
        <v>0</v>
      </c>
    </row>
    <row r="70" spans="1:7" ht="32" x14ac:dyDescent="0.2">
      <c r="A70" s="53" t="s">
        <v>90</v>
      </c>
      <c r="B70" s="54" t="s">
        <v>100</v>
      </c>
      <c r="C70" s="55" t="s">
        <v>23</v>
      </c>
      <c r="D70" s="56">
        <v>100</v>
      </c>
      <c r="E70" s="68">
        <v>0</v>
      </c>
      <c r="F70" s="24">
        <f t="shared" si="3"/>
        <v>0</v>
      </c>
    </row>
    <row r="71" spans="1:7" ht="32" x14ac:dyDescent="0.2">
      <c r="A71" s="53" t="s">
        <v>91</v>
      </c>
      <c r="B71" s="54" t="s">
        <v>101</v>
      </c>
      <c r="C71" s="55" t="s">
        <v>71</v>
      </c>
      <c r="D71" s="56">
        <v>100</v>
      </c>
      <c r="E71" s="68">
        <v>0</v>
      </c>
      <c r="F71" s="24">
        <f t="shared" si="3"/>
        <v>0</v>
      </c>
    </row>
    <row r="72" spans="1:7" ht="32" x14ac:dyDescent="0.2">
      <c r="A72" s="53" t="s">
        <v>92</v>
      </c>
      <c r="B72" s="54" t="s">
        <v>102</v>
      </c>
      <c r="C72" s="55" t="s">
        <v>23</v>
      </c>
      <c r="D72" s="56">
        <v>200</v>
      </c>
      <c r="E72" s="68">
        <v>0</v>
      </c>
      <c r="F72" s="24">
        <f t="shared" si="3"/>
        <v>0</v>
      </c>
    </row>
    <row r="73" spans="1:7" ht="32" x14ac:dyDescent="0.2">
      <c r="A73" s="53" t="s">
        <v>93</v>
      </c>
      <c r="B73" s="54" t="s">
        <v>103</v>
      </c>
      <c r="C73" s="55" t="s">
        <v>105</v>
      </c>
      <c r="D73" s="56">
        <v>30</v>
      </c>
      <c r="E73" s="68">
        <v>0</v>
      </c>
      <c r="F73" s="24">
        <f t="shared" si="3"/>
        <v>0</v>
      </c>
    </row>
    <row r="74" spans="1:7" ht="16" x14ac:dyDescent="0.2">
      <c r="A74" s="53" t="s">
        <v>94</v>
      </c>
      <c r="B74" s="54" t="s">
        <v>104</v>
      </c>
      <c r="C74" s="55" t="s">
        <v>23</v>
      </c>
      <c r="D74" s="56">
        <v>50</v>
      </c>
      <c r="E74" s="68">
        <v>0</v>
      </c>
      <c r="F74" s="24">
        <f t="shared" si="3"/>
        <v>0</v>
      </c>
    </row>
    <row r="75" spans="1:7" ht="16" x14ac:dyDescent="0.2">
      <c r="A75" s="53" t="s">
        <v>95</v>
      </c>
      <c r="B75" s="54" t="s">
        <v>106</v>
      </c>
      <c r="C75" s="55" t="s">
        <v>21</v>
      </c>
      <c r="D75" s="56">
        <v>5</v>
      </c>
      <c r="E75" s="68">
        <v>0</v>
      </c>
      <c r="F75" s="24">
        <f t="shared" si="3"/>
        <v>0</v>
      </c>
    </row>
    <row r="76" spans="1:7" ht="32" x14ac:dyDescent="0.2">
      <c r="A76" s="53" t="s">
        <v>96</v>
      </c>
      <c r="B76" s="54" t="s">
        <v>107</v>
      </c>
      <c r="C76" s="55" t="s">
        <v>21</v>
      </c>
      <c r="D76" s="56">
        <v>10</v>
      </c>
      <c r="E76" s="68">
        <v>0</v>
      </c>
      <c r="F76" s="24">
        <f t="shared" si="3"/>
        <v>0</v>
      </c>
    </row>
    <row r="77" spans="1:7" x14ac:dyDescent="0.2">
      <c r="E77" s="69" t="s">
        <v>275</v>
      </c>
    </row>
    <row r="78" spans="1:7" s="34" customFormat="1" ht="16" x14ac:dyDescent="0.2">
      <c r="A78" s="35" t="s">
        <v>258</v>
      </c>
      <c r="B78" s="36" t="s">
        <v>259</v>
      </c>
      <c r="C78" s="37"/>
      <c r="D78" s="35"/>
      <c r="E78" s="70" t="s">
        <v>275</v>
      </c>
      <c r="F78" s="22"/>
      <c r="G78" s="25"/>
    </row>
    <row r="79" spans="1:7" ht="32" x14ac:dyDescent="0.2">
      <c r="A79" s="58" t="s">
        <v>108</v>
      </c>
      <c r="B79" s="39" t="s">
        <v>112</v>
      </c>
      <c r="C79" s="58" t="s">
        <v>111</v>
      </c>
      <c r="D79" s="59">
        <v>200</v>
      </c>
      <c r="E79" s="68">
        <v>0</v>
      </c>
      <c r="F79" s="23">
        <f t="shared" ref="F79:F82" si="4">ROUND(D79*E79,2)</f>
        <v>0</v>
      </c>
    </row>
    <row r="80" spans="1:7" ht="16" x14ac:dyDescent="0.2">
      <c r="A80" s="58" t="s">
        <v>109</v>
      </c>
      <c r="B80" s="39" t="s">
        <v>113</v>
      </c>
      <c r="C80" s="58" t="s">
        <v>22</v>
      </c>
      <c r="D80" s="59">
        <v>3500</v>
      </c>
      <c r="E80" s="68">
        <v>0</v>
      </c>
      <c r="F80" s="23">
        <f t="shared" si="4"/>
        <v>0</v>
      </c>
    </row>
    <row r="81" spans="1:7" ht="48" x14ac:dyDescent="0.2">
      <c r="A81" s="58" t="s">
        <v>110</v>
      </c>
      <c r="B81" s="39" t="s">
        <v>114</v>
      </c>
      <c r="C81" s="58" t="s">
        <v>105</v>
      </c>
      <c r="D81" s="59">
        <v>10</v>
      </c>
      <c r="E81" s="68">
        <v>0</v>
      </c>
      <c r="F81" s="23">
        <f t="shared" si="4"/>
        <v>0</v>
      </c>
    </row>
    <row r="82" spans="1:7" ht="16" x14ac:dyDescent="0.2">
      <c r="A82" s="58" t="s">
        <v>212</v>
      </c>
      <c r="B82" s="39" t="s">
        <v>213</v>
      </c>
      <c r="C82" s="58" t="s">
        <v>105</v>
      </c>
      <c r="D82" s="59">
        <v>150</v>
      </c>
      <c r="E82" s="68">
        <v>0</v>
      </c>
      <c r="F82" s="23">
        <f t="shared" si="4"/>
        <v>0</v>
      </c>
    </row>
    <row r="83" spans="1:7" x14ac:dyDescent="0.2">
      <c r="E83" s="69" t="s">
        <v>275</v>
      </c>
    </row>
    <row r="84" spans="1:7" s="34" customFormat="1" ht="16" x14ac:dyDescent="0.2">
      <c r="A84" s="35" t="s">
        <v>260</v>
      </c>
      <c r="B84" s="36" t="s">
        <v>261</v>
      </c>
      <c r="C84" s="37"/>
      <c r="D84" s="35"/>
      <c r="E84" s="70" t="s">
        <v>275</v>
      </c>
      <c r="F84" s="22"/>
      <c r="G84" s="25"/>
    </row>
    <row r="85" spans="1:7" ht="32" x14ac:dyDescent="0.2">
      <c r="A85" s="60" t="s">
        <v>115</v>
      </c>
      <c r="B85" s="61" t="s">
        <v>228</v>
      </c>
      <c r="C85" s="60" t="s">
        <v>105</v>
      </c>
      <c r="D85" s="62">
        <v>200</v>
      </c>
      <c r="E85" s="68">
        <v>0</v>
      </c>
      <c r="F85" s="23">
        <f t="shared" ref="F85:F94" si="5">ROUND(D85*E85,2)</f>
        <v>0</v>
      </c>
    </row>
    <row r="86" spans="1:7" ht="16" x14ac:dyDescent="0.2">
      <c r="A86" s="60" t="s">
        <v>116</v>
      </c>
      <c r="B86" s="61" t="s">
        <v>118</v>
      </c>
      <c r="C86" s="60" t="s">
        <v>105</v>
      </c>
      <c r="D86" s="62">
        <v>5</v>
      </c>
      <c r="E86" s="68">
        <v>0</v>
      </c>
      <c r="F86" s="23">
        <f t="shared" si="5"/>
        <v>0</v>
      </c>
    </row>
    <row r="87" spans="1:7" ht="16" x14ac:dyDescent="0.2">
      <c r="A87" s="60" t="s">
        <v>117</v>
      </c>
      <c r="B87" s="61" t="s">
        <v>206</v>
      </c>
      <c r="C87" s="60" t="s">
        <v>105</v>
      </c>
      <c r="D87" s="62">
        <v>5</v>
      </c>
      <c r="E87" s="68">
        <v>0</v>
      </c>
      <c r="F87" s="23">
        <f t="shared" si="5"/>
        <v>0</v>
      </c>
    </row>
    <row r="88" spans="1:7" ht="16" x14ac:dyDescent="0.2">
      <c r="A88" s="60" t="s">
        <v>120</v>
      </c>
      <c r="B88" s="61" t="s">
        <v>119</v>
      </c>
      <c r="C88" s="60" t="s">
        <v>105</v>
      </c>
      <c r="D88" s="62">
        <v>5</v>
      </c>
      <c r="E88" s="68">
        <v>0</v>
      </c>
      <c r="F88" s="23">
        <f t="shared" si="5"/>
        <v>0</v>
      </c>
    </row>
    <row r="89" spans="1:7" ht="16" x14ac:dyDescent="0.2">
      <c r="A89" s="60" t="s">
        <v>121</v>
      </c>
      <c r="B89" s="61" t="s">
        <v>123</v>
      </c>
      <c r="C89" s="60" t="s">
        <v>71</v>
      </c>
      <c r="D89" s="62">
        <v>10</v>
      </c>
      <c r="E89" s="68">
        <v>0</v>
      </c>
      <c r="F89" s="23">
        <f t="shared" si="5"/>
        <v>0</v>
      </c>
    </row>
    <row r="90" spans="1:7" ht="32" x14ac:dyDescent="0.2">
      <c r="A90" s="60" t="s">
        <v>122</v>
      </c>
      <c r="B90" s="61" t="s">
        <v>124</v>
      </c>
      <c r="C90" s="60" t="s">
        <v>111</v>
      </c>
      <c r="D90" s="62">
        <v>5</v>
      </c>
      <c r="E90" s="68">
        <v>0</v>
      </c>
      <c r="F90" s="23">
        <f t="shared" si="5"/>
        <v>0</v>
      </c>
    </row>
    <row r="91" spans="1:7" ht="16" x14ac:dyDescent="0.2">
      <c r="A91" s="60" t="s">
        <v>125</v>
      </c>
      <c r="B91" s="61" t="s">
        <v>126</v>
      </c>
      <c r="C91" s="60"/>
      <c r="D91" s="62"/>
      <c r="E91" s="68" t="s">
        <v>275</v>
      </c>
      <c r="F91" s="23"/>
    </row>
    <row r="92" spans="1:7" ht="16" x14ac:dyDescent="0.2">
      <c r="A92" s="60"/>
      <c r="B92" s="61" t="s">
        <v>127</v>
      </c>
      <c r="C92" s="60" t="s">
        <v>128</v>
      </c>
      <c r="D92" s="62">
        <v>250</v>
      </c>
      <c r="E92" s="68">
        <v>0</v>
      </c>
      <c r="F92" s="23">
        <f t="shared" si="5"/>
        <v>0</v>
      </c>
    </row>
    <row r="93" spans="1:7" ht="16" x14ac:dyDescent="0.2">
      <c r="A93" s="60"/>
      <c r="B93" s="61" t="s">
        <v>129</v>
      </c>
      <c r="C93" s="60" t="s">
        <v>128</v>
      </c>
      <c r="D93" s="62">
        <v>250</v>
      </c>
      <c r="E93" s="68">
        <v>0</v>
      </c>
      <c r="F93" s="23">
        <f t="shared" si="5"/>
        <v>0</v>
      </c>
    </row>
    <row r="94" spans="1:7" ht="16" x14ac:dyDescent="0.2">
      <c r="A94" s="60" t="s">
        <v>130</v>
      </c>
      <c r="B94" s="61" t="s">
        <v>135</v>
      </c>
      <c r="C94" s="60" t="s">
        <v>71</v>
      </c>
      <c r="D94" s="62">
        <v>2</v>
      </c>
      <c r="E94" s="68">
        <v>0</v>
      </c>
      <c r="F94" s="23">
        <f t="shared" si="5"/>
        <v>0</v>
      </c>
    </row>
    <row r="95" spans="1:7" x14ac:dyDescent="0.2">
      <c r="E95" s="69" t="s">
        <v>275</v>
      </c>
    </row>
    <row r="96" spans="1:7" s="34" customFormat="1" ht="16" x14ac:dyDescent="0.2">
      <c r="A96" s="35" t="s">
        <v>262</v>
      </c>
      <c r="B96" s="36" t="s">
        <v>263</v>
      </c>
      <c r="C96" s="37"/>
      <c r="D96" s="35"/>
      <c r="E96" s="70" t="s">
        <v>275</v>
      </c>
      <c r="F96" s="22"/>
      <c r="G96" s="25"/>
    </row>
    <row r="97" spans="1:6" ht="32" x14ac:dyDescent="0.2">
      <c r="A97" s="60" t="s">
        <v>131</v>
      </c>
      <c r="B97" s="61" t="s">
        <v>136</v>
      </c>
      <c r="C97" s="60" t="s">
        <v>71</v>
      </c>
      <c r="D97" s="62">
        <v>10</v>
      </c>
      <c r="E97" s="68">
        <v>0</v>
      </c>
      <c r="F97" s="23">
        <f t="shared" ref="F97:F126" si="6">ROUND(D97*E97,2)</f>
        <v>0</v>
      </c>
    </row>
    <row r="98" spans="1:6" ht="32" x14ac:dyDescent="0.2">
      <c r="A98" s="60" t="s">
        <v>132</v>
      </c>
      <c r="B98" s="61" t="s">
        <v>137</v>
      </c>
      <c r="C98" s="60" t="s">
        <v>71</v>
      </c>
      <c r="D98" s="62">
        <v>10</v>
      </c>
      <c r="E98" s="68">
        <v>0</v>
      </c>
      <c r="F98" s="23">
        <f t="shared" si="6"/>
        <v>0</v>
      </c>
    </row>
    <row r="99" spans="1:6" ht="16" x14ac:dyDescent="0.2">
      <c r="A99" s="60" t="s">
        <v>133</v>
      </c>
      <c r="B99" s="61" t="s">
        <v>138</v>
      </c>
      <c r="C99" s="60" t="s">
        <v>71</v>
      </c>
      <c r="D99" s="62">
        <v>5</v>
      </c>
      <c r="E99" s="68">
        <v>0</v>
      </c>
      <c r="F99" s="23">
        <f t="shared" si="6"/>
        <v>0</v>
      </c>
    </row>
    <row r="100" spans="1:6" ht="32" x14ac:dyDescent="0.2">
      <c r="A100" s="60" t="s">
        <v>134</v>
      </c>
      <c r="B100" s="61" t="s">
        <v>139</v>
      </c>
      <c r="C100" s="60" t="s">
        <v>71</v>
      </c>
      <c r="D100" s="62">
        <v>2</v>
      </c>
      <c r="E100" s="68">
        <v>0</v>
      </c>
      <c r="F100" s="23">
        <f t="shared" si="6"/>
        <v>0</v>
      </c>
    </row>
    <row r="101" spans="1:6" ht="32" x14ac:dyDescent="0.2">
      <c r="A101" s="60" t="s">
        <v>141</v>
      </c>
      <c r="B101" s="61" t="s">
        <v>140</v>
      </c>
      <c r="C101" s="60" t="s">
        <v>71</v>
      </c>
      <c r="D101" s="62">
        <v>2</v>
      </c>
      <c r="E101" s="68">
        <v>0</v>
      </c>
      <c r="F101" s="23">
        <f t="shared" si="6"/>
        <v>0</v>
      </c>
    </row>
    <row r="102" spans="1:6" ht="16" x14ac:dyDescent="0.2">
      <c r="A102" s="60" t="s">
        <v>142</v>
      </c>
      <c r="B102" s="61" t="s">
        <v>143</v>
      </c>
      <c r="C102" s="60"/>
      <c r="D102" s="62"/>
      <c r="E102" s="68" t="s">
        <v>275</v>
      </c>
      <c r="F102" s="23"/>
    </row>
    <row r="103" spans="1:6" ht="16" x14ac:dyDescent="0.2">
      <c r="A103" s="60"/>
      <c r="B103" s="61" t="s">
        <v>208</v>
      </c>
      <c r="C103" s="60" t="s">
        <v>71</v>
      </c>
      <c r="D103" s="62">
        <v>10</v>
      </c>
      <c r="E103" s="68">
        <v>0</v>
      </c>
      <c r="F103" s="23">
        <f t="shared" si="6"/>
        <v>0</v>
      </c>
    </row>
    <row r="104" spans="1:6" ht="16" x14ac:dyDescent="0.2">
      <c r="A104" s="60"/>
      <c r="B104" s="61" t="s">
        <v>209</v>
      </c>
      <c r="C104" s="60" t="s">
        <v>71</v>
      </c>
      <c r="D104" s="62">
        <v>10</v>
      </c>
      <c r="E104" s="68">
        <v>0</v>
      </c>
      <c r="F104" s="23">
        <f t="shared" si="6"/>
        <v>0</v>
      </c>
    </row>
    <row r="105" spans="1:6" ht="16" x14ac:dyDescent="0.2">
      <c r="A105" s="60"/>
      <c r="B105" s="61" t="s">
        <v>145</v>
      </c>
      <c r="C105" s="60" t="s">
        <v>144</v>
      </c>
      <c r="D105" s="62">
        <v>5</v>
      </c>
      <c r="E105" s="68">
        <v>0</v>
      </c>
      <c r="F105" s="23">
        <f t="shared" si="6"/>
        <v>0</v>
      </c>
    </row>
    <row r="106" spans="1:6" ht="16" x14ac:dyDescent="0.2">
      <c r="A106" s="60"/>
      <c r="B106" s="61" t="s">
        <v>146</v>
      </c>
      <c r="C106" s="60" t="s">
        <v>144</v>
      </c>
      <c r="D106" s="62">
        <v>5</v>
      </c>
      <c r="E106" s="68">
        <v>0</v>
      </c>
      <c r="F106" s="23">
        <f t="shared" si="6"/>
        <v>0</v>
      </c>
    </row>
    <row r="107" spans="1:6" ht="16" x14ac:dyDescent="0.2">
      <c r="A107" s="60" t="s">
        <v>147</v>
      </c>
      <c r="B107" s="61" t="s">
        <v>148</v>
      </c>
      <c r="C107" s="60"/>
      <c r="D107" s="62"/>
      <c r="E107" s="68" t="s">
        <v>275</v>
      </c>
      <c r="F107" s="23"/>
    </row>
    <row r="108" spans="1:6" ht="16" x14ac:dyDescent="0.2">
      <c r="A108" s="60"/>
      <c r="B108" s="61" t="s">
        <v>208</v>
      </c>
      <c r="C108" s="60" t="s">
        <v>71</v>
      </c>
      <c r="D108" s="62">
        <v>10</v>
      </c>
      <c r="E108" s="68">
        <v>0</v>
      </c>
      <c r="F108" s="23">
        <f t="shared" si="6"/>
        <v>0</v>
      </c>
    </row>
    <row r="109" spans="1:6" ht="16" x14ac:dyDescent="0.2">
      <c r="A109" s="60"/>
      <c r="B109" s="61" t="s">
        <v>209</v>
      </c>
      <c r="C109" s="60" t="s">
        <v>71</v>
      </c>
      <c r="D109" s="62">
        <v>10</v>
      </c>
      <c r="E109" s="68">
        <v>0</v>
      </c>
      <c r="F109" s="23">
        <f t="shared" si="6"/>
        <v>0</v>
      </c>
    </row>
    <row r="110" spans="1:6" ht="16" x14ac:dyDescent="0.2">
      <c r="A110" s="60"/>
      <c r="B110" s="61" t="s">
        <v>145</v>
      </c>
      <c r="C110" s="60" t="s">
        <v>144</v>
      </c>
      <c r="D110" s="62">
        <v>5</v>
      </c>
      <c r="E110" s="68">
        <v>0</v>
      </c>
      <c r="F110" s="23">
        <f t="shared" si="6"/>
        <v>0</v>
      </c>
    </row>
    <row r="111" spans="1:6" ht="16" x14ac:dyDescent="0.2">
      <c r="A111" s="60"/>
      <c r="B111" s="61" t="s">
        <v>146</v>
      </c>
      <c r="C111" s="60" t="s">
        <v>144</v>
      </c>
      <c r="D111" s="62">
        <v>5</v>
      </c>
      <c r="E111" s="68">
        <v>0</v>
      </c>
      <c r="F111" s="23">
        <f t="shared" si="6"/>
        <v>0</v>
      </c>
    </row>
    <row r="112" spans="1:6" ht="16" x14ac:dyDescent="0.2">
      <c r="A112" s="60" t="s">
        <v>149</v>
      </c>
      <c r="B112" s="61" t="s">
        <v>150</v>
      </c>
      <c r="C112" s="60"/>
      <c r="D112" s="62"/>
      <c r="E112" s="68" t="s">
        <v>275</v>
      </c>
      <c r="F112" s="23"/>
    </row>
    <row r="113" spans="1:7" ht="16" x14ac:dyDescent="0.2">
      <c r="A113" s="60"/>
      <c r="B113" s="61" t="s">
        <v>208</v>
      </c>
      <c r="C113" s="60" t="s">
        <v>71</v>
      </c>
      <c r="D113" s="62">
        <v>10</v>
      </c>
      <c r="E113" s="68">
        <v>0</v>
      </c>
      <c r="F113" s="23">
        <f t="shared" si="6"/>
        <v>0</v>
      </c>
    </row>
    <row r="114" spans="1:7" ht="16" x14ac:dyDescent="0.2">
      <c r="A114" s="60"/>
      <c r="B114" s="61" t="s">
        <v>209</v>
      </c>
      <c r="C114" s="60" t="s">
        <v>71</v>
      </c>
      <c r="D114" s="62">
        <v>10</v>
      </c>
      <c r="E114" s="68">
        <v>0</v>
      </c>
      <c r="F114" s="23">
        <f t="shared" si="6"/>
        <v>0</v>
      </c>
    </row>
    <row r="115" spans="1:7" ht="16" x14ac:dyDescent="0.2">
      <c r="A115" s="60"/>
      <c r="B115" s="61" t="s">
        <v>145</v>
      </c>
      <c r="C115" s="60" t="s">
        <v>144</v>
      </c>
      <c r="D115" s="62">
        <v>5</v>
      </c>
      <c r="E115" s="68">
        <v>0</v>
      </c>
      <c r="F115" s="23">
        <f t="shared" si="6"/>
        <v>0</v>
      </c>
    </row>
    <row r="116" spans="1:7" ht="16" x14ac:dyDescent="0.2">
      <c r="A116" s="60"/>
      <c r="B116" s="61" t="s">
        <v>146</v>
      </c>
      <c r="C116" s="60" t="s">
        <v>144</v>
      </c>
      <c r="D116" s="62">
        <v>5</v>
      </c>
      <c r="E116" s="68">
        <v>0</v>
      </c>
      <c r="F116" s="23">
        <f t="shared" si="6"/>
        <v>0</v>
      </c>
    </row>
    <row r="117" spans="1:7" ht="16" x14ac:dyDescent="0.2">
      <c r="A117" s="60" t="s">
        <v>151</v>
      </c>
      <c r="B117" s="61" t="s">
        <v>152</v>
      </c>
      <c r="C117" s="60"/>
      <c r="D117" s="62"/>
      <c r="E117" s="68" t="s">
        <v>275</v>
      </c>
      <c r="F117" s="23"/>
    </row>
    <row r="118" spans="1:7" ht="16" x14ac:dyDescent="0.2">
      <c r="A118" s="60"/>
      <c r="B118" s="61" t="s">
        <v>208</v>
      </c>
      <c r="C118" s="60" t="s">
        <v>71</v>
      </c>
      <c r="D118" s="62">
        <v>10</v>
      </c>
      <c r="E118" s="68">
        <v>0</v>
      </c>
      <c r="F118" s="23">
        <f t="shared" si="6"/>
        <v>0</v>
      </c>
    </row>
    <row r="119" spans="1:7" ht="16" x14ac:dyDescent="0.2">
      <c r="A119" s="60"/>
      <c r="B119" s="61" t="s">
        <v>209</v>
      </c>
      <c r="C119" s="60" t="s">
        <v>71</v>
      </c>
      <c r="D119" s="62">
        <v>10</v>
      </c>
      <c r="E119" s="68">
        <v>0</v>
      </c>
      <c r="F119" s="23">
        <f t="shared" si="6"/>
        <v>0</v>
      </c>
    </row>
    <row r="120" spans="1:7" ht="16" x14ac:dyDescent="0.2">
      <c r="A120" s="60"/>
      <c r="B120" s="61" t="s">
        <v>145</v>
      </c>
      <c r="C120" s="60" t="s">
        <v>144</v>
      </c>
      <c r="D120" s="62">
        <v>5</v>
      </c>
      <c r="E120" s="68">
        <v>0</v>
      </c>
      <c r="F120" s="23">
        <f t="shared" si="6"/>
        <v>0</v>
      </c>
    </row>
    <row r="121" spans="1:7" ht="16" x14ac:dyDescent="0.2">
      <c r="A121" s="60"/>
      <c r="B121" s="61" t="s">
        <v>146</v>
      </c>
      <c r="C121" s="60" t="s">
        <v>144</v>
      </c>
      <c r="D121" s="62">
        <v>5</v>
      </c>
      <c r="E121" s="68">
        <v>0</v>
      </c>
      <c r="F121" s="23">
        <f t="shared" si="6"/>
        <v>0</v>
      </c>
    </row>
    <row r="122" spans="1:7" ht="16" x14ac:dyDescent="0.2">
      <c r="A122" s="60" t="s">
        <v>153</v>
      </c>
      <c r="B122" s="61" t="s">
        <v>154</v>
      </c>
      <c r="C122" s="60"/>
      <c r="D122" s="62"/>
      <c r="E122" s="68" t="s">
        <v>275</v>
      </c>
      <c r="F122" s="23"/>
    </row>
    <row r="123" spans="1:7" ht="16" x14ac:dyDescent="0.2">
      <c r="A123" s="60"/>
      <c r="B123" s="61" t="s">
        <v>208</v>
      </c>
      <c r="C123" s="60" t="s">
        <v>71</v>
      </c>
      <c r="D123" s="62">
        <v>10</v>
      </c>
      <c r="E123" s="68">
        <v>0</v>
      </c>
      <c r="F123" s="23">
        <f t="shared" si="6"/>
        <v>0</v>
      </c>
    </row>
    <row r="124" spans="1:7" ht="16" x14ac:dyDescent="0.2">
      <c r="A124" s="60"/>
      <c r="B124" s="61" t="s">
        <v>209</v>
      </c>
      <c r="C124" s="60" t="s">
        <v>71</v>
      </c>
      <c r="D124" s="62">
        <v>10</v>
      </c>
      <c r="E124" s="68">
        <v>0</v>
      </c>
      <c r="F124" s="23">
        <f t="shared" si="6"/>
        <v>0</v>
      </c>
    </row>
    <row r="125" spans="1:7" ht="16" x14ac:dyDescent="0.2">
      <c r="A125" s="60"/>
      <c r="B125" s="61" t="s">
        <v>145</v>
      </c>
      <c r="C125" s="60" t="s">
        <v>144</v>
      </c>
      <c r="D125" s="62">
        <v>5</v>
      </c>
      <c r="E125" s="68">
        <v>0</v>
      </c>
      <c r="F125" s="23">
        <f t="shared" si="6"/>
        <v>0</v>
      </c>
    </row>
    <row r="126" spans="1:7" ht="16" x14ac:dyDescent="0.2">
      <c r="A126" s="60"/>
      <c r="B126" s="61" t="s">
        <v>146</v>
      </c>
      <c r="C126" s="60" t="s">
        <v>144</v>
      </c>
      <c r="D126" s="62">
        <v>5</v>
      </c>
      <c r="E126" s="68">
        <v>0</v>
      </c>
      <c r="F126" s="23">
        <f t="shared" si="6"/>
        <v>0</v>
      </c>
    </row>
    <row r="127" spans="1:7" x14ac:dyDescent="0.2">
      <c r="E127" s="69" t="s">
        <v>275</v>
      </c>
    </row>
    <row r="128" spans="1:7" s="34" customFormat="1" ht="16" x14ac:dyDescent="0.2">
      <c r="A128" s="35" t="s">
        <v>264</v>
      </c>
      <c r="B128" s="36" t="s">
        <v>265</v>
      </c>
      <c r="C128" s="37"/>
      <c r="D128" s="35"/>
      <c r="E128" s="70" t="s">
        <v>275</v>
      </c>
      <c r="F128" s="22"/>
      <c r="G128" s="25"/>
    </row>
    <row r="129" spans="1:7" ht="16" x14ac:dyDescent="0.2">
      <c r="A129" s="60" t="s">
        <v>155</v>
      </c>
      <c r="B129" s="61" t="s">
        <v>157</v>
      </c>
      <c r="C129" s="60" t="s">
        <v>158</v>
      </c>
      <c r="D129" s="62">
        <v>8</v>
      </c>
      <c r="E129" s="68">
        <v>0</v>
      </c>
      <c r="F129" s="23">
        <f t="shared" ref="F129:F130" si="7">ROUND(D129*E129,2)</f>
        <v>0</v>
      </c>
    </row>
    <row r="130" spans="1:7" ht="32" x14ac:dyDescent="0.2">
      <c r="A130" s="60" t="s">
        <v>156</v>
      </c>
      <c r="B130" s="61" t="s">
        <v>159</v>
      </c>
      <c r="C130" s="60" t="s">
        <v>158</v>
      </c>
      <c r="D130" s="62">
        <v>12</v>
      </c>
      <c r="E130" s="68">
        <v>0</v>
      </c>
      <c r="F130" s="23">
        <f t="shared" si="7"/>
        <v>0</v>
      </c>
    </row>
    <row r="131" spans="1:7" x14ac:dyDescent="0.2">
      <c r="E131" s="69" t="s">
        <v>275</v>
      </c>
    </row>
    <row r="132" spans="1:7" s="34" customFormat="1" ht="16" x14ac:dyDescent="0.2">
      <c r="A132" s="35" t="s">
        <v>266</v>
      </c>
      <c r="B132" s="36" t="s">
        <v>267</v>
      </c>
      <c r="C132" s="37"/>
      <c r="D132" s="35"/>
      <c r="E132" s="70" t="s">
        <v>275</v>
      </c>
      <c r="F132" s="22"/>
      <c r="G132" s="25"/>
    </row>
    <row r="133" spans="1:7" x14ac:dyDescent="0.2">
      <c r="A133" s="60" t="s">
        <v>160</v>
      </c>
      <c r="B133" s="63" t="s">
        <v>170</v>
      </c>
      <c r="C133" s="60" t="s">
        <v>105</v>
      </c>
      <c r="D133" s="62">
        <v>5</v>
      </c>
      <c r="E133" s="68">
        <v>0</v>
      </c>
      <c r="F133" s="23">
        <f t="shared" ref="F133:F151" si="8">ROUND(D133*E133,2)</f>
        <v>0</v>
      </c>
    </row>
    <row r="134" spans="1:7" x14ac:dyDescent="0.2">
      <c r="A134" s="60" t="s">
        <v>161</v>
      </c>
      <c r="B134" s="63" t="s">
        <v>171</v>
      </c>
      <c r="C134" s="60" t="s">
        <v>105</v>
      </c>
      <c r="D134" s="62">
        <v>5</v>
      </c>
      <c r="E134" s="68">
        <v>0</v>
      </c>
      <c r="F134" s="23">
        <f t="shared" si="8"/>
        <v>0</v>
      </c>
    </row>
    <row r="135" spans="1:7" x14ac:dyDescent="0.2">
      <c r="A135" s="60" t="s">
        <v>162</v>
      </c>
      <c r="B135" s="63" t="s">
        <v>172</v>
      </c>
      <c r="C135" s="60" t="s">
        <v>105</v>
      </c>
      <c r="D135" s="62">
        <v>150</v>
      </c>
      <c r="E135" s="68">
        <v>0</v>
      </c>
      <c r="F135" s="23">
        <f t="shared" si="8"/>
        <v>0</v>
      </c>
    </row>
    <row r="136" spans="1:7" x14ac:dyDescent="0.2">
      <c r="A136" s="60" t="s">
        <v>163</v>
      </c>
      <c r="B136" s="63" t="s">
        <v>173</v>
      </c>
      <c r="C136" s="60" t="s">
        <v>105</v>
      </c>
      <c r="D136" s="62">
        <v>50</v>
      </c>
      <c r="E136" s="68">
        <v>0</v>
      </c>
      <c r="F136" s="23">
        <f t="shared" si="8"/>
        <v>0</v>
      </c>
    </row>
    <row r="137" spans="1:7" x14ac:dyDescent="0.2">
      <c r="A137" s="60" t="s">
        <v>164</v>
      </c>
      <c r="B137" s="63" t="s">
        <v>174</v>
      </c>
      <c r="C137" s="60" t="s">
        <v>105</v>
      </c>
      <c r="D137" s="62">
        <v>100</v>
      </c>
      <c r="E137" s="68">
        <v>0</v>
      </c>
      <c r="F137" s="23">
        <f t="shared" si="8"/>
        <v>0</v>
      </c>
    </row>
    <row r="138" spans="1:7" x14ac:dyDescent="0.2">
      <c r="A138" s="60" t="s">
        <v>165</v>
      </c>
      <c r="B138" s="63" t="s">
        <v>175</v>
      </c>
      <c r="C138" s="60" t="s">
        <v>105</v>
      </c>
      <c r="D138" s="62">
        <v>10</v>
      </c>
      <c r="E138" s="68">
        <v>0</v>
      </c>
      <c r="F138" s="23">
        <f t="shared" si="8"/>
        <v>0</v>
      </c>
    </row>
    <row r="139" spans="1:7" x14ac:dyDescent="0.2">
      <c r="A139" s="60" t="s">
        <v>166</v>
      </c>
      <c r="B139" s="63" t="s">
        <v>176</v>
      </c>
      <c r="C139" s="60" t="s">
        <v>105</v>
      </c>
      <c r="D139" s="62">
        <v>10</v>
      </c>
      <c r="E139" s="68">
        <v>0</v>
      </c>
      <c r="F139" s="23">
        <f t="shared" si="8"/>
        <v>0</v>
      </c>
    </row>
    <row r="140" spans="1:7" x14ac:dyDescent="0.2">
      <c r="A140" s="60" t="s">
        <v>167</v>
      </c>
      <c r="B140" s="63" t="s">
        <v>177</v>
      </c>
      <c r="C140" s="60" t="s">
        <v>105</v>
      </c>
      <c r="D140" s="62">
        <v>100</v>
      </c>
      <c r="E140" s="68">
        <v>0</v>
      </c>
      <c r="F140" s="23">
        <f t="shared" si="8"/>
        <v>0</v>
      </c>
    </row>
    <row r="141" spans="1:7" x14ac:dyDescent="0.2">
      <c r="A141" s="60" t="s">
        <v>168</v>
      </c>
      <c r="B141" s="63" t="s">
        <v>178</v>
      </c>
      <c r="C141" s="60" t="s">
        <v>105</v>
      </c>
      <c r="D141" s="62">
        <v>10</v>
      </c>
      <c r="E141" s="68">
        <v>0</v>
      </c>
      <c r="F141" s="23">
        <f t="shared" si="8"/>
        <v>0</v>
      </c>
    </row>
    <row r="142" spans="1:7" x14ac:dyDescent="0.2">
      <c r="A142" s="60" t="s">
        <v>169</v>
      </c>
      <c r="B142" s="63" t="s">
        <v>179</v>
      </c>
      <c r="C142" s="60" t="s">
        <v>105</v>
      </c>
      <c r="D142" s="62">
        <v>10</v>
      </c>
      <c r="E142" s="68">
        <v>0</v>
      </c>
      <c r="F142" s="23">
        <f t="shared" si="8"/>
        <v>0</v>
      </c>
    </row>
    <row r="143" spans="1:7" x14ac:dyDescent="0.2">
      <c r="A143" s="60" t="s">
        <v>214</v>
      </c>
      <c r="B143" s="63" t="s">
        <v>215</v>
      </c>
      <c r="C143" s="60" t="s">
        <v>105</v>
      </c>
      <c r="D143" s="62">
        <v>10</v>
      </c>
      <c r="E143" s="68">
        <v>0</v>
      </c>
      <c r="F143" s="23">
        <f t="shared" si="8"/>
        <v>0</v>
      </c>
    </row>
    <row r="144" spans="1:7" x14ac:dyDescent="0.2">
      <c r="A144" s="60" t="s">
        <v>216</v>
      </c>
      <c r="B144" s="63" t="s">
        <v>217</v>
      </c>
      <c r="C144" s="60" t="s">
        <v>105</v>
      </c>
      <c r="D144" s="62">
        <v>10</v>
      </c>
      <c r="E144" s="68">
        <v>0</v>
      </c>
      <c r="F144" s="23">
        <f t="shared" si="8"/>
        <v>0</v>
      </c>
    </row>
    <row r="145" spans="1:7" x14ac:dyDescent="0.2">
      <c r="A145" s="60" t="s">
        <v>218</v>
      </c>
      <c r="B145" s="63" t="s">
        <v>219</v>
      </c>
      <c r="C145" s="60" t="s">
        <v>105</v>
      </c>
      <c r="D145" s="62">
        <v>50</v>
      </c>
      <c r="E145" s="68">
        <v>0</v>
      </c>
      <c r="F145" s="23">
        <f t="shared" si="8"/>
        <v>0</v>
      </c>
    </row>
    <row r="146" spans="1:7" x14ac:dyDescent="0.2">
      <c r="A146" s="60" t="s">
        <v>220</v>
      </c>
      <c r="B146" s="63" t="s">
        <v>221</v>
      </c>
      <c r="C146" s="60" t="s">
        <v>105</v>
      </c>
      <c r="D146" s="62">
        <v>10</v>
      </c>
      <c r="E146" s="68">
        <v>0</v>
      </c>
      <c r="F146" s="23">
        <f t="shared" si="8"/>
        <v>0</v>
      </c>
    </row>
    <row r="147" spans="1:7" x14ac:dyDescent="0.2">
      <c r="A147" s="60" t="s">
        <v>222</v>
      </c>
      <c r="B147" s="63" t="s">
        <v>223</v>
      </c>
      <c r="C147" s="60" t="s">
        <v>105</v>
      </c>
      <c r="D147" s="62">
        <v>10</v>
      </c>
      <c r="E147" s="68">
        <v>0</v>
      </c>
      <c r="F147" s="23">
        <f t="shared" si="8"/>
        <v>0</v>
      </c>
    </row>
    <row r="148" spans="1:7" x14ac:dyDescent="0.2">
      <c r="A148" s="60" t="s">
        <v>224</v>
      </c>
      <c r="B148" s="63" t="s">
        <v>225</v>
      </c>
      <c r="C148" s="60" t="s">
        <v>105</v>
      </c>
      <c r="D148" s="62">
        <v>10</v>
      </c>
      <c r="E148" s="68">
        <v>0</v>
      </c>
      <c r="F148" s="23">
        <f t="shared" si="8"/>
        <v>0</v>
      </c>
    </row>
    <row r="149" spans="1:7" x14ac:dyDescent="0.2">
      <c r="A149" s="60" t="s">
        <v>226</v>
      </c>
      <c r="B149" s="63" t="s">
        <v>227</v>
      </c>
      <c r="C149" s="60" t="s">
        <v>105</v>
      </c>
      <c r="D149" s="62">
        <v>5</v>
      </c>
      <c r="E149" s="68">
        <v>0</v>
      </c>
      <c r="F149" s="23">
        <f t="shared" si="8"/>
        <v>0</v>
      </c>
    </row>
    <row r="150" spans="1:7" x14ac:dyDescent="0.2">
      <c r="A150" s="60" t="s">
        <v>279</v>
      </c>
      <c r="B150" s="63" t="s">
        <v>277</v>
      </c>
      <c r="C150" s="60" t="s">
        <v>105</v>
      </c>
      <c r="D150" s="62">
        <v>20</v>
      </c>
      <c r="E150" s="68">
        <v>0</v>
      </c>
      <c r="F150" s="23">
        <f t="shared" si="8"/>
        <v>0</v>
      </c>
    </row>
    <row r="151" spans="1:7" x14ac:dyDescent="0.2">
      <c r="A151" s="60" t="s">
        <v>280</v>
      </c>
      <c r="B151" s="63" t="s">
        <v>278</v>
      </c>
      <c r="C151" s="60" t="s">
        <v>105</v>
      </c>
      <c r="D151" s="62">
        <v>20</v>
      </c>
      <c r="E151" s="68">
        <v>0</v>
      </c>
      <c r="F151" s="23">
        <f t="shared" si="8"/>
        <v>0</v>
      </c>
    </row>
    <row r="152" spans="1:7" x14ac:dyDescent="0.2">
      <c r="E152" s="69" t="s">
        <v>275</v>
      </c>
    </row>
    <row r="153" spans="1:7" ht="124.5" customHeight="1" x14ac:dyDescent="0.2">
      <c r="A153" s="25"/>
      <c r="B153" s="64" t="s">
        <v>180</v>
      </c>
      <c r="C153" s="65"/>
      <c r="D153" s="65"/>
      <c r="E153" s="72" t="s">
        <v>275</v>
      </c>
      <c r="F153" s="66"/>
    </row>
    <row r="154" spans="1:7" x14ac:dyDescent="0.2">
      <c r="E154" s="69" t="s">
        <v>275</v>
      </c>
    </row>
    <row r="155" spans="1:7" s="34" customFormat="1" ht="16" x14ac:dyDescent="0.2">
      <c r="A155" s="29" t="s">
        <v>249</v>
      </c>
      <c r="B155" s="30" t="s">
        <v>268</v>
      </c>
      <c r="C155" s="31"/>
      <c r="D155" s="32"/>
      <c r="E155" s="73" t="s">
        <v>275</v>
      </c>
      <c r="F155" s="20">
        <f>SUM(F8:F151)</f>
        <v>0</v>
      </c>
      <c r="G155" s="25"/>
    </row>
    <row r="156" spans="1:7" x14ac:dyDescent="0.2">
      <c r="E156" s="69" t="s">
        <v>275</v>
      </c>
    </row>
    <row r="157" spans="1:7" x14ac:dyDescent="0.2">
      <c r="E157" s="69" t="s">
        <v>275</v>
      </c>
    </row>
    <row r="158" spans="1:7" s="34" customFormat="1" ht="16" x14ac:dyDescent="0.2">
      <c r="A158" s="29" t="s">
        <v>269</v>
      </c>
      <c r="B158" s="30" t="s">
        <v>238</v>
      </c>
      <c r="C158" s="31"/>
      <c r="D158" s="32"/>
      <c r="E158" s="73" t="s">
        <v>275</v>
      </c>
      <c r="F158" s="20"/>
      <c r="G158" s="25"/>
    </row>
    <row r="159" spans="1:7" x14ac:dyDescent="0.2">
      <c r="E159" s="69" t="s">
        <v>275</v>
      </c>
    </row>
    <row r="160" spans="1:7" s="34" customFormat="1" ht="16" x14ac:dyDescent="0.2">
      <c r="A160" s="35" t="s">
        <v>250</v>
      </c>
      <c r="B160" s="36" t="s">
        <v>270</v>
      </c>
      <c r="C160" s="37"/>
      <c r="D160" s="35"/>
      <c r="E160" s="70" t="s">
        <v>275</v>
      </c>
      <c r="F160" s="22"/>
      <c r="G160" s="25"/>
    </row>
    <row r="161" spans="1:7" ht="16" x14ac:dyDescent="0.2">
      <c r="A161" s="60" t="s">
        <v>0</v>
      </c>
      <c r="B161" s="61" t="s">
        <v>181</v>
      </c>
      <c r="C161" s="67" t="s">
        <v>71</v>
      </c>
      <c r="D161" s="62">
        <v>150</v>
      </c>
      <c r="E161" s="68">
        <v>0</v>
      </c>
      <c r="F161" s="23">
        <f t="shared" ref="F161:F163" si="9">ROUND(D161*E161,2)</f>
        <v>0</v>
      </c>
    </row>
    <row r="162" spans="1:7" ht="16" x14ac:dyDescent="0.2">
      <c r="A162" s="60" t="s">
        <v>1</v>
      </c>
      <c r="B162" s="61" t="s">
        <v>182</v>
      </c>
      <c r="C162" s="67" t="s">
        <v>71</v>
      </c>
      <c r="D162" s="62">
        <v>1300</v>
      </c>
      <c r="E162" s="68">
        <v>0</v>
      </c>
      <c r="F162" s="23">
        <f t="shared" si="9"/>
        <v>0</v>
      </c>
    </row>
    <row r="163" spans="1:7" ht="16" x14ac:dyDescent="0.2">
      <c r="A163" s="60" t="s">
        <v>2</v>
      </c>
      <c r="B163" s="61" t="s">
        <v>183</v>
      </c>
      <c r="C163" s="67" t="s">
        <v>71</v>
      </c>
      <c r="D163" s="62">
        <v>1450</v>
      </c>
      <c r="E163" s="68">
        <v>0</v>
      </c>
      <c r="F163" s="23">
        <f t="shared" si="9"/>
        <v>0</v>
      </c>
    </row>
    <row r="164" spans="1:7" x14ac:dyDescent="0.2">
      <c r="E164" s="69" t="s">
        <v>275</v>
      </c>
    </row>
    <row r="165" spans="1:7" s="34" customFormat="1" ht="16" x14ac:dyDescent="0.2">
      <c r="A165" s="35" t="s">
        <v>252</v>
      </c>
      <c r="B165" s="36" t="s">
        <v>271</v>
      </c>
      <c r="C165" s="37"/>
      <c r="D165" s="35"/>
      <c r="E165" s="70" t="s">
        <v>275</v>
      </c>
      <c r="F165" s="22"/>
      <c r="G165" s="25"/>
    </row>
    <row r="166" spans="1:7" x14ac:dyDescent="0.2">
      <c r="A166" s="60" t="s">
        <v>6</v>
      </c>
      <c r="B166" s="63" t="s">
        <v>184</v>
      </c>
      <c r="C166" s="60" t="s">
        <v>111</v>
      </c>
      <c r="D166" s="62">
        <v>120</v>
      </c>
      <c r="E166" s="68">
        <v>0</v>
      </c>
      <c r="F166" s="23">
        <f t="shared" ref="F166:F181" si="10">ROUND(D166*E166,2)</f>
        <v>0</v>
      </c>
    </row>
    <row r="167" spans="1:7" x14ac:dyDescent="0.2">
      <c r="A167" s="60" t="s">
        <v>7</v>
      </c>
      <c r="B167" s="63" t="s">
        <v>185</v>
      </c>
      <c r="C167" s="60" t="s">
        <v>111</v>
      </c>
      <c r="D167" s="62">
        <v>250</v>
      </c>
      <c r="E167" s="68">
        <v>0</v>
      </c>
      <c r="F167" s="23">
        <f t="shared" si="10"/>
        <v>0</v>
      </c>
    </row>
    <row r="168" spans="1:7" x14ac:dyDescent="0.2">
      <c r="A168" s="60" t="s">
        <v>8</v>
      </c>
      <c r="B168" s="63" t="s">
        <v>186</v>
      </c>
      <c r="C168" s="60" t="s">
        <v>111</v>
      </c>
      <c r="D168" s="62">
        <v>100</v>
      </c>
      <c r="E168" s="68">
        <v>0</v>
      </c>
      <c r="F168" s="23">
        <f t="shared" si="10"/>
        <v>0</v>
      </c>
    </row>
    <row r="169" spans="1:7" ht="16" x14ac:dyDescent="0.2">
      <c r="A169" s="60" t="s">
        <v>9</v>
      </c>
      <c r="B169" s="61" t="s">
        <v>187</v>
      </c>
      <c r="C169" s="60" t="s">
        <v>111</v>
      </c>
      <c r="D169" s="62">
        <v>60</v>
      </c>
      <c r="E169" s="68">
        <v>0</v>
      </c>
      <c r="F169" s="23">
        <f t="shared" si="10"/>
        <v>0</v>
      </c>
    </row>
    <row r="170" spans="1:7" x14ac:dyDescent="0.2">
      <c r="A170" s="60" t="s">
        <v>10</v>
      </c>
      <c r="B170" s="63" t="s">
        <v>205</v>
      </c>
      <c r="C170" s="60"/>
      <c r="D170" s="62"/>
      <c r="E170" s="68" t="s">
        <v>275</v>
      </c>
      <c r="F170" s="23"/>
    </row>
    <row r="171" spans="1:7" x14ac:dyDescent="0.2">
      <c r="A171" s="60"/>
      <c r="B171" s="63" t="s">
        <v>188</v>
      </c>
      <c r="C171" s="60" t="s">
        <v>22</v>
      </c>
      <c r="D171" s="62">
        <v>1000</v>
      </c>
      <c r="E171" s="68">
        <v>0</v>
      </c>
      <c r="F171" s="23">
        <f t="shared" si="10"/>
        <v>0</v>
      </c>
    </row>
    <row r="172" spans="1:7" x14ac:dyDescent="0.2">
      <c r="A172" s="60"/>
      <c r="B172" s="63" t="s">
        <v>189</v>
      </c>
      <c r="C172" s="60" t="s">
        <v>22</v>
      </c>
      <c r="D172" s="62">
        <v>500</v>
      </c>
      <c r="E172" s="68">
        <v>0</v>
      </c>
      <c r="F172" s="23">
        <f t="shared" si="10"/>
        <v>0</v>
      </c>
    </row>
    <row r="173" spans="1:7" ht="32" x14ac:dyDescent="0.2">
      <c r="A173" s="60" t="s">
        <v>11</v>
      </c>
      <c r="B173" s="61" t="s">
        <v>190</v>
      </c>
      <c r="C173" s="60"/>
      <c r="D173" s="62"/>
      <c r="E173" s="68" t="s">
        <v>275</v>
      </c>
      <c r="F173" s="23"/>
    </row>
    <row r="174" spans="1:7" x14ac:dyDescent="0.2">
      <c r="A174" s="60"/>
      <c r="B174" s="63" t="s">
        <v>188</v>
      </c>
      <c r="C174" s="60" t="s">
        <v>105</v>
      </c>
      <c r="D174" s="62">
        <v>50</v>
      </c>
      <c r="E174" s="68">
        <v>0</v>
      </c>
      <c r="F174" s="23">
        <f t="shared" si="10"/>
        <v>0</v>
      </c>
    </row>
    <row r="175" spans="1:7" x14ac:dyDescent="0.2">
      <c r="A175" s="60"/>
      <c r="B175" s="63" t="s">
        <v>189</v>
      </c>
      <c r="C175" s="60" t="s">
        <v>105</v>
      </c>
      <c r="D175" s="62">
        <v>5</v>
      </c>
      <c r="E175" s="68">
        <v>0</v>
      </c>
      <c r="F175" s="23">
        <f t="shared" si="10"/>
        <v>0</v>
      </c>
    </row>
    <row r="176" spans="1:7" x14ac:dyDescent="0.2">
      <c r="A176" s="60" t="s">
        <v>12</v>
      </c>
      <c r="B176" s="63" t="s">
        <v>191</v>
      </c>
      <c r="C176" s="60" t="s">
        <v>105</v>
      </c>
      <c r="D176" s="62">
        <v>10</v>
      </c>
      <c r="E176" s="68">
        <v>0</v>
      </c>
      <c r="F176" s="23">
        <f t="shared" si="10"/>
        <v>0</v>
      </c>
    </row>
    <row r="177" spans="1:7" x14ac:dyDescent="0.2">
      <c r="A177" s="60" t="s">
        <v>25</v>
      </c>
      <c r="B177" s="63" t="s">
        <v>192</v>
      </c>
      <c r="C177" s="60"/>
      <c r="D177" s="62"/>
      <c r="E177" s="68" t="s">
        <v>275</v>
      </c>
      <c r="F177" s="23"/>
    </row>
    <row r="178" spans="1:7" x14ac:dyDescent="0.2">
      <c r="A178" s="60"/>
      <c r="B178" s="63" t="s">
        <v>188</v>
      </c>
      <c r="C178" s="60" t="s">
        <v>105</v>
      </c>
      <c r="D178" s="62">
        <v>10</v>
      </c>
      <c r="E178" s="68">
        <v>0</v>
      </c>
      <c r="F178" s="23">
        <f t="shared" si="10"/>
        <v>0</v>
      </c>
    </row>
    <row r="179" spans="1:7" x14ac:dyDescent="0.2">
      <c r="A179" s="60"/>
      <c r="B179" s="63" t="s">
        <v>189</v>
      </c>
      <c r="C179" s="60" t="s">
        <v>105</v>
      </c>
      <c r="D179" s="62">
        <v>5</v>
      </c>
      <c r="E179" s="68">
        <v>0</v>
      </c>
      <c r="F179" s="23">
        <f t="shared" si="10"/>
        <v>0</v>
      </c>
    </row>
    <row r="180" spans="1:7" x14ac:dyDescent="0.2">
      <c r="A180" s="60" t="s">
        <v>26</v>
      </c>
      <c r="B180" s="63" t="s">
        <v>193</v>
      </c>
      <c r="C180" s="60" t="s">
        <v>105</v>
      </c>
      <c r="D180" s="62">
        <v>20</v>
      </c>
      <c r="E180" s="68">
        <v>0</v>
      </c>
      <c r="F180" s="23">
        <f t="shared" si="10"/>
        <v>0</v>
      </c>
    </row>
    <row r="181" spans="1:7" x14ac:dyDescent="0.2">
      <c r="A181" s="60" t="s">
        <v>194</v>
      </c>
      <c r="B181" s="63" t="s">
        <v>195</v>
      </c>
      <c r="C181" s="60" t="s">
        <v>21</v>
      </c>
      <c r="D181" s="62">
        <v>200</v>
      </c>
      <c r="E181" s="68">
        <v>0</v>
      </c>
      <c r="F181" s="23">
        <f t="shared" si="10"/>
        <v>0</v>
      </c>
    </row>
    <row r="182" spans="1:7" x14ac:dyDescent="0.2">
      <c r="E182" s="69" t="s">
        <v>275</v>
      </c>
    </row>
    <row r="183" spans="1:7" s="34" customFormat="1" ht="16" x14ac:dyDescent="0.2">
      <c r="A183" s="35" t="s">
        <v>254</v>
      </c>
      <c r="B183" s="36" t="s">
        <v>272</v>
      </c>
      <c r="C183" s="37"/>
      <c r="D183" s="35"/>
      <c r="E183" s="70" t="s">
        <v>275</v>
      </c>
      <c r="F183" s="22"/>
      <c r="G183" s="25"/>
    </row>
    <row r="184" spans="1:7" x14ac:dyDescent="0.2">
      <c r="A184" s="60" t="s">
        <v>31</v>
      </c>
      <c r="B184" s="63" t="s">
        <v>197</v>
      </c>
      <c r="C184" s="60" t="s">
        <v>111</v>
      </c>
      <c r="D184" s="62">
        <v>120</v>
      </c>
      <c r="E184" s="68">
        <v>0</v>
      </c>
      <c r="F184" s="23">
        <f t="shared" ref="F184:F191" si="11">ROUND(D184*E184,2)</f>
        <v>0</v>
      </c>
    </row>
    <row r="185" spans="1:7" x14ac:dyDescent="0.2">
      <c r="A185" s="60" t="s">
        <v>32</v>
      </c>
      <c r="B185" s="63" t="s">
        <v>198</v>
      </c>
      <c r="C185" s="60" t="s">
        <v>111</v>
      </c>
      <c r="D185" s="62">
        <v>20</v>
      </c>
      <c r="E185" s="68">
        <v>0</v>
      </c>
      <c r="F185" s="23">
        <f t="shared" si="11"/>
        <v>0</v>
      </c>
    </row>
    <row r="186" spans="1:7" x14ac:dyDescent="0.2">
      <c r="A186" s="60" t="s">
        <v>33</v>
      </c>
      <c r="B186" s="63" t="s">
        <v>199</v>
      </c>
      <c r="C186" s="60" t="s">
        <v>111</v>
      </c>
      <c r="D186" s="62">
        <v>1000</v>
      </c>
      <c r="E186" s="68">
        <v>0</v>
      </c>
      <c r="F186" s="23">
        <f t="shared" si="11"/>
        <v>0</v>
      </c>
    </row>
    <row r="187" spans="1:7" x14ac:dyDescent="0.2">
      <c r="A187" s="60" t="s">
        <v>35</v>
      </c>
      <c r="B187" s="63" t="s">
        <v>201</v>
      </c>
      <c r="C187" s="60" t="s">
        <v>23</v>
      </c>
      <c r="D187" s="62">
        <v>500</v>
      </c>
      <c r="E187" s="68">
        <v>0</v>
      </c>
      <c r="F187" s="23">
        <f t="shared" si="11"/>
        <v>0</v>
      </c>
    </row>
    <row r="188" spans="1:7" x14ac:dyDescent="0.2">
      <c r="A188" s="60" t="s">
        <v>34</v>
      </c>
      <c r="B188" s="63" t="s">
        <v>200</v>
      </c>
      <c r="C188" s="60" t="s">
        <v>23</v>
      </c>
      <c r="D188" s="62">
        <v>150</v>
      </c>
      <c r="E188" s="68">
        <v>0</v>
      </c>
      <c r="F188" s="23">
        <f t="shared" si="11"/>
        <v>0</v>
      </c>
    </row>
    <row r="189" spans="1:7" ht="32" x14ac:dyDescent="0.2">
      <c r="A189" s="60" t="s">
        <v>36</v>
      </c>
      <c r="B189" s="61" t="s">
        <v>204</v>
      </c>
      <c r="C189" s="60" t="s">
        <v>22</v>
      </c>
      <c r="D189" s="62">
        <v>20000</v>
      </c>
      <c r="E189" s="68">
        <v>0</v>
      </c>
      <c r="F189" s="23">
        <f t="shared" si="11"/>
        <v>0</v>
      </c>
    </row>
    <row r="190" spans="1:7" ht="16" x14ac:dyDescent="0.2">
      <c r="A190" s="60" t="s">
        <v>37</v>
      </c>
      <c r="B190" s="61" t="s">
        <v>229</v>
      </c>
      <c r="C190" s="60" t="s">
        <v>22</v>
      </c>
      <c r="D190" s="62">
        <v>50</v>
      </c>
      <c r="E190" s="68">
        <v>0</v>
      </c>
      <c r="F190" s="23">
        <f t="shared" si="11"/>
        <v>0</v>
      </c>
    </row>
    <row r="191" spans="1:7" ht="32" x14ac:dyDescent="0.2">
      <c r="A191" s="60" t="s">
        <v>196</v>
      </c>
      <c r="B191" s="61" t="s">
        <v>207</v>
      </c>
      <c r="C191" s="60" t="s">
        <v>22</v>
      </c>
      <c r="D191" s="62">
        <v>100000</v>
      </c>
      <c r="E191" s="68">
        <v>0</v>
      </c>
      <c r="F191" s="23">
        <f t="shared" si="11"/>
        <v>0</v>
      </c>
    </row>
    <row r="192" spans="1:7" x14ac:dyDescent="0.2">
      <c r="E192" s="69" t="s">
        <v>275</v>
      </c>
    </row>
    <row r="193" spans="1:7" s="34" customFormat="1" ht="16" x14ac:dyDescent="0.2">
      <c r="A193" s="35" t="s">
        <v>256</v>
      </c>
      <c r="B193" s="36" t="s">
        <v>273</v>
      </c>
      <c r="C193" s="37"/>
      <c r="D193" s="35"/>
      <c r="E193" s="70" t="s">
        <v>275</v>
      </c>
      <c r="F193" s="22"/>
      <c r="G193" s="25"/>
    </row>
    <row r="194" spans="1:7" ht="16" x14ac:dyDescent="0.2">
      <c r="A194" s="60" t="s">
        <v>44</v>
      </c>
      <c r="B194" s="61" t="s">
        <v>202</v>
      </c>
      <c r="C194" s="60" t="s">
        <v>158</v>
      </c>
      <c r="D194" s="62">
        <v>4</v>
      </c>
      <c r="E194" s="68">
        <v>0</v>
      </c>
      <c r="F194" s="23">
        <f t="shared" ref="F194:F195" si="12">ROUND(D194*E194,2)</f>
        <v>0</v>
      </c>
    </row>
    <row r="195" spans="1:7" ht="16" x14ac:dyDescent="0.2">
      <c r="A195" s="60" t="s">
        <v>45</v>
      </c>
      <c r="B195" s="61" t="s">
        <v>203</v>
      </c>
      <c r="C195" s="60" t="s">
        <v>158</v>
      </c>
      <c r="D195" s="62">
        <v>4</v>
      </c>
      <c r="E195" s="68">
        <v>0</v>
      </c>
      <c r="F195" s="23">
        <f t="shared" si="12"/>
        <v>0</v>
      </c>
    </row>
    <row r="197" spans="1:7" s="34" customFormat="1" ht="16" x14ac:dyDescent="0.2">
      <c r="A197" s="29" t="s">
        <v>269</v>
      </c>
      <c r="B197" s="30" t="s">
        <v>274</v>
      </c>
      <c r="C197" s="31"/>
      <c r="D197" s="32"/>
      <c r="E197" s="33"/>
      <c r="F197" s="20">
        <f>SUM(F161:F195)</f>
        <v>0</v>
      </c>
      <c r="G197" s="25"/>
    </row>
  </sheetData>
  <sheetProtection sheet="1" objects="1" scenarios="1"/>
  <mergeCells count="1">
    <mergeCell ref="A1:F1"/>
  </mergeCells>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2</vt:i4>
      </vt:variant>
    </vt:vector>
  </HeadingPairs>
  <TitlesOfParts>
    <vt:vector size="2" baseType="lpstr">
      <vt:lpstr>Rekapitulacija</vt:lpstr>
      <vt:lpstr>Ponudbeni predračun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uross</dc:creator>
  <cp:lastModifiedBy>MEA</cp:lastModifiedBy>
  <cp:lastPrinted>2016-09-28T05:05:34Z</cp:lastPrinted>
  <dcterms:created xsi:type="dcterms:W3CDTF">2016-09-27T09:40:18Z</dcterms:created>
  <dcterms:modified xsi:type="dcterms:W3CDTF">2026-08-28T09:31:10Z</dcterms:modified>
</cp:coreProperties>
</file>